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L_TP3300.PS.0119\"/>
    </mc:Choice>
  </mc:AlternateContent>
  <bookViews>
    <workbookView xWindow="0" yWindow="0" windowWidth="24000" windowHeight="1089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33"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 sheetId="32"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'!$A$1:$AV$26</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B69" i="31" l="1"/>
  <c r="B27" i="31" l="1"/>
  <c r="B26" i="31" l="1"/>
  <c r="B22" i="31" l="1"/>
  <c r="B21" i="31" l="1"/>
  <c r="A15" i="32" l="1"/>
  <c r="A12" i="32"/>
  <c r="A14" i="33"/>
  <c r="A11" i="33"/>
  <c r="A15" i="30" l="1"/>
  <c r="A12" i="30"/>
  <c r="T26" i="33" l="1"/>
  <c r="S26" i="33"/>
  <c r="Q26" i="33"/>
  <c r="O26" i="33"/>
  <c r="J26" i="33"/>
  <c r="I26" i="33"/>
  <c r="F26" i="33"/>
  <c r="A5" i="31" l="1"/>
  <c r="A12" i="31"/>
  <c r="A15" i="31"/>
  <c r="A4" i="15" l="1"/>
  <c r="A5" i="16"/>
  <c r="A5" i="10"/>
  <c r="A5" i="30" s="1"/>
  <c r="A5" i="6"/>
  <c r="A4" i="33" s="1"/>
  <c r="A5" i="14"/>
  <c r="A6" i="13"/>
  <c r="A4" i="12"/>
  <c r="A5" i="32" l="1"/>
  <c r="F25" i="32"/>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12" i="14" l="1"/>
  <c r="A13" i="13"/>
  <c r="A16" i="13"/>
  <c r="A14" i="15" l="1"/>
  <c r="A11" i="15"/>
  <c r="A15" i="16"/>
  <c r="A12" i="16"/>
  <c r="A15" i="10"/>
  <c r="A12" i="10"/>
  <c r="A15" i="6"/>
  <c r="A12" i="6"/>
  <c r="A15" i="14"/>
  <c r="A14" i="12"/>
  <c r="A11" i="12"/>
</calcChain>
</file>

<file path=xl/sharedStrings.xml><?xml version="1.0" encoding="utf-8"?>
<sst xmlns="http://schemas.openxmlformats.org/spreadsheetml/2006/main" count="1059" uniqueCount="563">
  <si>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</si>
  <si>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</si>
  <si>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</si>
  <si>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</si>
  <si>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</si>
  <si>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</si>
  <si>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</si>
  <si>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</si>
  <si>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</si>
  <si>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</si>
  <si>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</si>
  <si>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</si>
  <si>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</si>
  <si>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</si>
  <si>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</si>
  <si>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</si>
  <si>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</si>
  <si>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</si>
  <si>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</si>
  <si>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</si>
  <si>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</si>
  <si>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</si>
  <si>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</si>
  <si>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</si>
  <si>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</si>
  <si>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</si>
  <si>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</si>
  <si>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</si>
  <si>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</si>
  <si>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</si>
  <si>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</si>
  <si>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</si>
  <si>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</si>
  <si>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</si>
  <si>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</si>
  <si>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</si>
  <si>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</si>
  <si>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</si>
  <si>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</si>
  <si>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</si>
  <si>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</si>
  <si>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</si>
  <si>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</si>
  <si>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</si>
  <si>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</si>
  <si>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</si>
  <si>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</si>
  <si>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</si>
  <si>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</si>
  <si>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</si>
  <si>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</si>
  <si>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</si>
  <si>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</si>
  <si>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</si>
  <si>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</si>
  <si>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</si>
  <si>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</si>
  <si>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</si>
  <si>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</si>
  <si>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</si>
  <si>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</si>
  <si>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</si>
  <si>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</si>
  <si>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</si>
  <si>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</si>
  <si>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</si>
  <si>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</si>
  <si>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</si>
  <si>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</si>
  <si>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</si>
  <si>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</si>
  <si>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</si>
  <si>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</si>
  <si>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</si>
  <si>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</si>
  <si>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</si>
  <si>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</si>
  <si>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</si>
  <si>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</si>
  <si>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</si>
  <si>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</si>
  <si>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</si>
  <si>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</si>
  <si>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</si>
  <si>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</si>
  <si>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</si>
  <si>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</si>
  <si>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</si>
  <si>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</si>
  <si>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</si>
  <si>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</si>
  <si>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</si>
  <si>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</si>
  <si>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</si>
  <si>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</si>
  <si>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</si>
  <si>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</si>
  <si>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</si>
  <si>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</si>
  <si>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</si>
  <si>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</si>
  <si>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</si>
  <si>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</si>
  <si>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</si>
  <si>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</si>
  <si>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</si>
  <si>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</si>
  <si>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</si>
  <si>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</si>
  <si>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</si>
  <si>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</si>
  <si>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</si>
  <si>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</si>
  <si>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</si>
  <si>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</si>
  <si>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</si>
  <si>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</si>
  <si>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</si>
  <si>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</si>
  <si>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</si>
  <si>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</si>
  <si>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</si>
  <si>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</si>
  <si>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</si>
  <si>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</si>
  <si>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</si>
  <si>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</si>
  <si>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</si>
  <si>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</si>
  <si>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</si>
  <si>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</si>
  <si>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</si>
  <si>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</si>
  <si>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</si>
  <si>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</si>
  <si>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</si>
  <si>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</si>
  <si>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</si>
  <si>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</si>
  <si>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</si>
  <si>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</si>
  <si>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</si>
  <si>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</si>
  <si>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</si>
  <si>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</si>
  <si>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</si>
  <si>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</si>
  <si>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</si>
  <si>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</si>
  <si>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</si>
  <si>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</si>
  <si>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</si>
  <si>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</si>
  <si>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</si>
  <si>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</si>
  <si>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</si>
  <si>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</si>
  <si>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</si>
  <si>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</si>
  <si>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</si>
  <si>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</si>
  <si>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</si>
  <si>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</si>
  <si>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</si>
  <si>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</si>
  <si>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</si>
  <si>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</si>
  <si>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</si>
  <si>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</si>
  <si>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</si>
  <si>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</si>
  <si>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</si>
  <si>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</si>
  <si>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</si>
  <si>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</si>
  <si>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</si>
  <si>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</si>
  <si>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</si>
  <si>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</si>
  <si>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</si>
  <si>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</si>
  <si>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</si>
  <si>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</si>
  <si>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</si>
  <si>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</si>
  <si>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</si>
  <si>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</si>
  <si>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</si>
  <si>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</si>
  <si>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</si>
  <si>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</si>
  <si>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</si>
  <si>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</si>
  <si>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</si>
  <si>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</si>
  <si>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</si>
  <si>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</si>
  <si>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</si>
  <si>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</si>
  <si>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</si>
  <si>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</si>
  <si>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</si>
  <si>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</si>
  <si>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</si>
  <si>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</si>
  <si>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</si>
  <si>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</si>
  <si>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</si>
  <si>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</si>
  <si>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</si>
  <si>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</si>
  <si>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</si>
  <si>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</si>
  <si>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</si>
  <si>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</si>
  <si>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</si>
  <si>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</si>
  <si>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</si>
  <si>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</si>
  <si>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</si>
  <si>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</si>
  <si>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</si>
  <si>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</si>
  <si>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</si>
  <si>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</si>
  <si>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</si>
  <si>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</si>
  <si>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</si>
  <si>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</si>
  <si>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</si>
  <si>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</si>
  <si>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</si>
  <si>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</si>
  <si>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</si>
  <si>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</si>
  <si>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</si>
  <si>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</si>
  <si>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</si>
  <si>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</si>
  <si>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</si>
  <si>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</si>
  <si>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</si>
  <si>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</si>
  <si>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</si>
  <si>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</si>
  <si>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</si>
  <si>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</si>
  <si>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</si>
  <si>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</si>
  <si>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</si>
  <si>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</si>
  <si>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</si>
  <si>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</si>
  <si>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</si>
  <si>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</si>
  <si>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</si>
  <si>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</si>
  <si>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</si>
  <si>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</si>
  <si>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</si>
  <si>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</si>
  <si>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</si>
  <si>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</si>
  <si>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</si>
  <si>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</si>
  <si>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</si>
  <si>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</si>
  <si>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</si>
  <si>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</si>
  <si>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</si>
  <si>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</si>
  <si>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</si>
  <si>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</si>
  <si>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</si>
  <si>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</si>
  <si>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</si>
  <si>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</si>
  <si>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</si>
  <si>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</si>
  <si>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</si>
  <si>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</si>
  <si>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</si>
  <si>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</si>
  <si>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</si>
  <si>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</si>
  <si>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</si>
  <si>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</si>
  <si>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</si>
  <si>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</si>
  <si>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</si>
  <si>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</si>
  <si>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</si>
  <si>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</si>
  <si>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</si>
  <si>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</si>
  <si>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</si>
  <si>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</si>
  <si>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</si>
  <si>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</si>
  <si>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</si>
  <si>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</si>
  <si>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</si>
  <si>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</si>
  <si>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</si>
  <si>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</si>
  <si>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</si>
  <si>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</si>
  <si>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</si>
  <si>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</si>
  <si>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</si>
  <si>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</si>
  <si>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</si>
  <si>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</si>
  <si>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</si>
  <si>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</si>
  <si>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</si>
  <si>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</si>
  <si>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</si>
  <si>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</si>
  <si>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</si>
  <si>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</si>
  <si>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</si>
  <si>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</si>
  <si>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</si>
  <si>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</si>
  <si>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</si>
  <si>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</si>
  <si>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</si>
  <si>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</si>
  <si>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</si>
  <si>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</si>
  <si>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</si>
  <si>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</si>
  <si>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</si>
  <si>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</si>
  <si>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</si>
  <si>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</si>
  <si>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</si>
  <si>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</si>
  <si>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</si>
  <si>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</si>
  <si>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</si>
  <si>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</si>
  <si>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</si>
  <si>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</si>
  <si>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</si>
  <si>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</si>
  <si>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</si>
  <si>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</si>
  <si>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</si>
  <si>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</si>
  <si>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</si>
  <si>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</si>
  <si>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</si>
  <si>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</si>
  <si>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</si>
  <si>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</si>
  <si>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</si>
  <si>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</si>
  <si>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</si>
  <si>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</si>
  <si>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</si>
  <si>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</si>
  <si>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</si>
  <si>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</si>
  <si>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</si>
  <si>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</si>
  <si>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</si>
  <si>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</si>
  <si>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</si>
  <si>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</si>
  <si>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</si>
  <si>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</si>
  <si>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</si>
  <si>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</si>
  <si>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</si>
  <si>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</si>
  <si>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</si>
  <si>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</si>
  <si>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</si>
  <si>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</si>
  <si>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</si>
  <si>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</si>
  <si>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</si>
  <si>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</si>
  <si>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</si>
  <si>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</si>
  <si>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</si>
  <si>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</si>
  <si>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</si>
  <si>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</si>
  <si>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</si>
  <si>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</si>
  <si>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</si>
  <si>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</si>
  <si>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</si>
  <si>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</si>
  <si>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</si>
  <si>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</si>
  <si>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</si>
  <si>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</si>
  <si>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</si>
  <si>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</si>
  <si>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</si>
  <si>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</si>
  <si>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</si>
  <si>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</si>
  <si>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</si>
  <si>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</si>
  <si>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</si>
  <si>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</si>
  <si>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</si>
  <si>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</si>
  <si>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</si>
  <si>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</si>
  <si>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</si>
  <si>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</si>
  <si>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</si>
  <si>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</si>
  <si>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</si>
  <si>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</si>
  <si>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</si>
  <si>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</si>
  <si>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</si>
  <si>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</si>
  <si>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</si>
  <si>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</si>
  <si>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</si>
  <si>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</si>
  <si>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</si>
  <si>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</si>
  <si>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</si>
  <si>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</si>
  <si>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</si>
  <si>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</si>
  <si>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</si>
  <si>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</si>
  <si>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</si>
  <si>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</si>
  <si>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 xml:space="preserve"> </t>
  </si>
  <si>
    <t>не применимо</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</si>
  <si>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</si>
  <si>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</si>
  <si>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</si>
  <si>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</si>
  <si>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</si>
  <si>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</si>
  <si>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</si>
  <si>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</si>
  <si>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</si>
  <si>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</si>
  <si>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</si>
  <si>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</si>
  <si>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</si>
  <si>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</si>
  <si>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</si>
  <si>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</si>
  <si>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</si>
  <si>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</si>
  <si>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</si>
  <si>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</si>
  <si>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</si>
  <si>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</si>
  <si>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</si>
  <si>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</si>
  <si>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</si>
  <si>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</si>
  <si>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</si>
  <si>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</si>
  <si>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</si>
  <si>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</si>
  <si>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</si>
  <si>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</si>
  <si>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</si>
  <si>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</si>
  <si>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</si>
  <si>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</si>
  <si>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</si>
  <si>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</si>
  <si>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</si>
  <si>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</si>
  <si>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</si>
  <si>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</si>
  <si>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</si>
  <si>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</si>
  <si>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</si>
  <si>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</si>
  <si>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</si>
  <si>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</si>
  <si>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</si>
  <si>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</si>
  <si>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</si>
  <si>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</si>
  <si>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</si>
  <si>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</si>
  <si>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Включение нового объекта с целью повышения надежности электроснабжения г.Тюмени</t>
  </si>
  <si>
    <t>2018-2020</t>
  </si>
  <si>
    <t>21Т Метелево</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</si>
  <si>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</si>
  <si>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</si>
  <si>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(10(6) кВ) - 2,3 МВА</t>
  </si>
  <si>
    <t>г. Тюмень</t>
  </si>
  <si>
    <t>региональный</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</si>
  <si>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</si>
  <si>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</si>
  <si>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</si>
  <si>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</si>
  <si>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</si>
  <si>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</si>
  <si>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</si>
  <si>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</si>
  <si>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</si>
  <si>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</si>
  <si>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</si>
  <si>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</si>
  <si>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</si>
  <si>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</si>
  <si>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</si>
  <si>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</si>
  <si>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</si>
  <si>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</si>
  <si>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</si>
  <si>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</si>
  <si>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</si>
  <si>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</si>
  <si>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</si>
  <si>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</si>
  <si>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 ПС 21Т Метелево 6/10 кВ в части замены силового трансформатора с 4 МВА на 6,3 МВА</t>
  </si>
  <si>
    <t>1.12.</t>
  </si>
  <si>
    <t>3.7.</t>
  </si>
  <si>
    <t>Факт (предложения по корректировке плана)</t>
  </si>
  <si>
    <t>П</t>
  </si>
  <si>
    <t>- подрядчики</t>
  </si>
  <si>
    <t>Год 2023</t>
  </si>
  <si>
    <t>Год 2024</t>
  </si>
  <si>
    <t>Год 2025</t>
  </si>
  <si>
    <t>Год 2026</t>
  </si>
  <si>
    <t>Год 2027</t>
  </si>
  <si>
    <t xml:space="preserve"> по состоянию на 01.01.2022</t>
  </si>
  <si>
    <t>L_TP3300.PS.0119</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</si>
  <si>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</si>
  <si>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</si>
  <si>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</si>
  <si>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</si>
  <si>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 xml:space="preserve"> ТПиР</t>
  </si>
  <si>
    <t xml:space="preserve"> АО "РОССЕТИ ТЮМЕНЬ" Тюменские ЭС</t>
  </si>
  <si>
    <t>Сметная стоимость проекта в ценах 2023 года с НДС, млн. руб.</t>
  </si>
  <si>
    <t>Оценка плановой (полной) стоимости</t>
  </si>
  <si>
    <t xml:space="preserve">Факт 2022 года </t>
  </si>
  <si>
    <t>6,3 МВА 9в том числе прирост 2,3 МВА)</t>
  </si>
  <si>
    <t>не наступил срок</t>
  </si>
  <si>
    <t>Силовой трансформатор 6,3 МВА</t>
  </si>
  <si>
    <t>Реализация в установленный срок</t>
  </si>
  <si>
    <t>замена силового трансформатора мощностью 4 МВА на 6,3 МВА</t>
  </si>
  <si>
    <t>силовой трансформатора</t>
  </si>
  <si>
    <t>ТМ-4000/6/10</t>
  </si>
  <si>
    <t>ТМ-6300/6/10</t>
  </si>
  <si>
    <t>1Т</t>
  </si>
  <si>
    <t>н.д</t>
  </si>
  <si>
    <t>2013</t>
  </si>
  <si>
    <t>по состоянию на 01.01.2023</t>
  </si>
  <si>
    <t>821,68 тыс.руб./МВА без НДС</t>
  </si>
  <si>
    <t>Протокол селекторного совещания генерального директора АО "Россети Тюмень" с руководителями исполнительного аппарата по вопросам производственной деятельности от 01.06.2020 № 14/20-ГД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</si>
</sst>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i/>
      <sz val="1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8"/>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1" fillId="0" borderId="0" applyFont="0" applyFill="0" applyBorder="0" applyAlignment="0" applyProtection="0"/>
    <xf numFmtId="164" fontId="44" fillId="0" borderId="0" applyFont="0" applyFill="0" applyBorder="0" applyAlignment="0" applyProtection="0"/>
    <xf numFmtId="0" fontId="56" fillId="0" borderId="0"/>
    <xf numFmtId="0" fontId="54" fillId="0" borderId="0"/>
    <xf numFmtId="0" fontId="54" fillId="0" borderId="0"/>
    <xf numFmtId="0" fontId="44" fillId="0" borderId="0"/>
    <xf numFmtId="0" fontId="29" fillId="0" borderId="0"/>
    <xf numFmtId="0" fontId="61" fillId="0" borderId="0"/>
    <xf numFmtId="0" fontId="3" fillId="0" borderId="0"/>
    <xf numFmtId="0" fontId="44" fillId="0" borderId="0"/>
    <xf numFmtId="0" fontId="62" fillId="0" borderId="0"/>
    <xf numFmtId="0" fontId="44" fillId="0" borderId="0"/>
    <xf numFmtId="0" fontId="59" fillId="0" borderId="0"/>
    <xf numFmtId="0" fontId="58" fillId="0" borderId="0"/>
    <xf numFmtId="0" fontId="62" fillId="0" borderId="0"/>
    <xf numFmtId="0" fontId="44" fillId="0" borderId="0"/>
    <xf numFmtId="0" fontId="10" fillId="0" borderId="0"/>
    <xf numFmtId="0" fontId="58" fillId="0" borderId="0"/>
    <xf numFmtId="0" fontId="44" fillId="0" borderId="0"/>
    <xf numFmtId="0" fontId="1" fillId="0" borderId="0"/>
    <xf numFmtId="0" fontId="44" fillId="0" borderId="0"/>
    <xf numFmtId="0" fontId="29" fillId="0" borderId="0"/>
    <xf numFmtId="0" fontId="44" fillId="0" borderId="0"/>
    <xf numFmtId="0" fontId="29" fillId="0" borderId="0"/>
    <xf numFmtId="0" fontId="1" fillId="0" borderId="0"/>
    <xf numFmtId="0" fontId="44" fillId="0" borderId="0"/>
    <xf numFmtId="0" fontId="54" fillId="0" borderId="0"/>
    <xf numFmtId="164" fontId="57" fillId="0" borderId="0" applyFont="0" applyFill="0" applyBorder="0" applyAlignment="0" applyProtection="0"/>
    <xf numFmtId="164" fontId="44" fillId="0" borderId="0" applyFont="0" applyFill="0" applyBorder="0" applyAlignment="0" applyProtection="0"/>
    <xf numFmtId="164" fontId="57" fillId="0" borderId="0" applyFont="0" applyFill="0" applyBorder="0" applyAlignment="0" applyProtection="0"/>
    <xf numFmtId="164" fontId="1" fillId="0" borderId="0" applyFont="0" applyFill="0" applyBorder="0" applyAlignment="0" applyProtection="0"/>
    <xf numFmtId="0" fontId="30" fillId="0" borderId="0"/>
    <xf numFmtId="9" fontId="1" fillId="0" borderId="0" applyFont="0" applyFill="0" applyBorder="0" applyAlignment="0" applyProtection="0"/>
    <xf numFmtId="0" fontId="11"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49" fillId="0" borderId="0" xfId="2" applyNumberFormat="1" applyFont="1" applyFill="1" applyAlignment="1">
      <alignment horizontal="right" vertical="top"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0" borderId="0" xfId="2" applyFont="1" applyFill="1" applyBorder="1" applyAlignment="1">
      <alignment horizontal="left" wrapText="1"/>
    </xf>
    <xf numFmtId="0" fontId="11" fillId="0" borderId="1" xfId="67"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168" fontId="60" fillId="0" borderId="1" xfId="0" quotePrefix="1"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68" fontId="60" fillId="0" borderId="1" xfId="0" applyNumberFormat="1" applyFont="1" applyFill="1" applyBorder="1" applyAlignment="1">
      <alignment horizontal="center" vertical="center" wrapText="1"/>
    </xf>
    <xf numFmtId="0" fontId="40" fillId="0" borderId="26" xfId="2" applyFont="1" applyFill="1" applyBorder="1" applyAlignment="1">
      <alignment horizontal="justify" vertical="top" wrapText="1"/>
    </xf>
    <xf numFmtId="0" fontId="41" fillId="0" borderId="28" xfId="2" applyFont="1" applyFill="1" applyBorder="1" applyAlignment="1">
      <alignment horizontal="left" vertical="center"/>
    </xf>
    <xf numFmtId="0" fontId="41" fillId="0" borderId="26" xfId="2" applyFont="1" applyFill="1" applyBorder="1" applyAlignment="1">
      <alignment horizontal="justify" vertical="top"/>
    </xf>
    <xf numFmtId="0" fontId="41" fillId="0" borderId="26" xfId="2" applyFont="1" applyFill="1" applyBorder="1" applyAlignment="1">
      <alignment vertical="top" wrapText="1"/>
    </xf>
    <xf numFmtId="0" fontId="41" fillId="0" borderId="26" xfId="2" applyFont="1" applyFill="1" applyBorder="1" applyAlignment="1">
      <alignment horizontal="justify" vertical="top" wrapText="1"/>
    </xf>
    <xf numFmtId="14" fontId="45" fillId="0" borderId="1" xfId="2" applyNumberFormat="1" applyFont="1" applyFill="1" applyBorder="1" applyAlignment="1">
      <alignment horizontal="center" vertical="center"/>
    </xf>
    <xf numFmtId="0" fontId="39" fillId="0" borderId="1" xfId="49"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0" fontId="37" fillId="0" borderId="0" xfId="49" applyFont="1" applyAlignment="1">
      <alignment horizontal="center" vertical="center" wrapText="1"/>
    </xf>
    <xf numFmtId="0" fontId="0" fillId="0" borderId="0" xfId="0"/>
    <xf numFmtId="0" fontId="40"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vertical="center" wrapText="1"/>
    </xf>
    <xf numFmtId="0" fontId="11" fillId="0" borderId="1" xfId="2" applyNumberFormat="1" applyFont="1" applyFill="1" applyBorder="1" applyAlignment="1">
      <alignment horizontal="center" vertical="top" wrapText="1"/>
    </xf>
    <xf numFmtId="0" fontId="45" fillId="25" borderId="1" xfId="2" applyFont="1" applyFill="1" applyBorder="1" applyAlignment="1">
      <alignment horizontal="center" vertical="center" wrapText="1"/>
    </xf>
    <xf numFmtId="9" fontId="45" fillId="25" borderId="1" xfId="99" applyFont="1" applyFill="1" applyBorder="1" applyAlignment="1">
      <alignment horizontal="center" vertical="center" wrapText="1"/>
    </xf>
    <xf numFmtId="0" fontId="45" fillId="0" borderId="1" xfId="2" applyFont="1" applyFill="1" applyBorder="1"/>
    <xf numFmtId="14" fontId="45" fillId="25" borderId="1" xfId="2" applyNumberFormat="1" applyFont="1" applyFill="1" applyBorder="1" applyAlignment="1">
      <alignment horizontal="center" vertical="center"/>
    </xf>
    <xf numFmtId="0" fontId="64" fillId="0" borderId="1" xfId="2" applyFont="1" applyFill="1" applyBorder="1" applyAlignment="1">
      <alignment horizontal="center"/>
    </xf>
    <xf numFmtId="0" fontId="45" fillId="0" borderId="1" xfId="2" applyNumberFormat="1" applyFont="1" applyFill="1" applyBorder="1" applyAlignment="1">
      <alignment horizontal="left" vertical="top"/>
    </xf>
    <xf numFmtId="0" fontId="45" fillId="0" borderId="1" xfId="2" applyFont="1" applyFill="1" applyBorder="1" applyAlignment="1">
      <alignment horizontal="center" vertical="center" wrapText="1"/>
    </xf>
    <xf numFmtId="0" fontId="7" fillId="0" borderId="1" xfId="1" applyFont="1" applyFill="1" applyBorder="1" applyAlignment="1">
      <alignment vertical="center" wrapText="1"/>
    </xf>
    <xf numFmtId="0" fontId="2" fillId="0" borderId="1" xfId="0" applyFont="1" applyBorder="1" applyAlignment="1">
      <alignment horizontal="center" vertical="center"/>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0" xfId="0" applyAlignment="1">
      <alignment horizontal="center" vertical="center"/>
    </xf>
    <xf numFmtId="14" fontId="45" fillId="25" borderId="1" xfId="2" applyNumberFormat="1" applyFont="1" applyFill="1" applyBorder="1" applyAlignment="1">
      <alignment horizontal="center" vertical="center" wrapText="1"/>
    </xf>
    <xf numFmtId="14" fontId="45" fillId="0" borderId="1" xfId="0" applyNumberFormat="1" applyFont="1" applyFill="1" applyBorder="1" applyAlignment="1">
      <alignment horizontal="center" vertical="center"/>
    </xf>
    <xf numFmtId="9" fontId="45" fillId="0" borderId="1" xfId="99" applyFont="1" applyFill="1" applyBorder="1" applyAlignment="1">
      <alignment horizontal="center" vertical="center" wrapText="1"/>
    </xf>
    <xf numFmtId="0" fontId="65" fillId="0" borderId="0" xfId="1" applyFont="1" applyAlignment="1">
      <alignment horizontal="left" vertical="center"/>
    </xf>
    <xf numFmtId="0" fontId="15" fillId="0" borderId="0" xfId="1" applyFont="1" applyFill="1"/>
    <xf numFmtId="0" fontId="48" fillId="0" borderId="0" xfId="1" applyFont="1" applyAlignment="1">
      <alignment horizontal="center" vertical="center"/>
    </xf>
    <xf numFmtId="0" fontId="48"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7" fillId="0" borderId="0" xfId="1" applyFont="1"/>
    <xf numFmtId="0" fontId="1" fillId="0" borderId="0" xfId="50"/>
    <xf numFmtId="0" fontId="63" fillId="0" borderId="0" xfId="50" applyFont="1" applyAlignment="1">
      <alignment vertical="center" wrapText="1"/>
    </xf>
    <xf numFmtId="0" fontId="39" fillId="0" borderId="0" xfId="50" applyFont="1" applyAlignment="1">
      <alignment horizontal="center"/>
    </xf>
    <xf numFmtId="0" fontId="70" fillId="0" borderId="0" xfId="50" applyFont="1"/>
    <xf numFmtId="0" fontId="1" fillId="0" borderId="0" xfId="50" applyAlignme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72"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72"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67"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49" fontId="72" fillId="0" borderId="0" xfId="50" applyNumberFormat="1" applyFont="1"/>
    <xf numFmtId="2" fontId="7" fillId="0" borderId="1" xfId="1" applyNumberFormat="1" applyFont="1" applyBorder="1" applyAlignment="1">
      <alignment horizontal="center" vertical="center" wrapText="1"/>
    </xf>
    <xf numFmtId="0" fontId="11" fillId="0" borderId="0" xfId="2" applyFont="1" applyFill="1" applyAlignment="1">
      <alignment vertical="top" wrapText="1"/>
    </xf>
    <xf numFmtId="4" fontId="11" fillId="0" borderId="1" xfId="41" applyNumberFormat="1" applyFont="1" applyFill="1" applyBorder="1" applyAlignment="1">
      <alignment horizontal="left" vertical="center" wrapText="1"/>
    </xf>
    <xf numFmtId="4" fontId="47" fillId="0" borderId="1" xfId="98" applyNumberFormat="1" applyFont="1" applyFill="1" applyBorder="1" applyAlignment="1">
      <alignment horizontal="left" vertical="center" wrapText="1"/>
    </xf>
    <xf numFmtId="0" fontId="41" fillId="0" borderId="0" xfId="2" applyFont="1" applyFill="1" applyAlignment="1">
      <alignment horizontal="center" wrapText="1"/>
    </xf>
    <xf numFmtId="0" fontId="48" fillId="0" borderId="0" xfId="2" applyFont="1" applyFill="1" applyAlignment="1">
      <alignment horizont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98" applyFont="1" applyFill="1" applyBorder="1" applyAlignment="1">
      <alignment horizontal="left" vertical="center" wrapText="1"/>
    </xf>
    <xf numFmtId="0" fontId="43" fillId="0" borderId="1" xfId="98" applyFont="1" applyFill="1" applyBorder="1" applyAlignment="1">
      <alignment horizontal="left" vertical="center" wrapText="1"/>
    </xf>
    <xf numFmtId="4" fontId="47" fillId="0" borderId="2" xfId="98"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97" applyNumberFormat="1" applyFont="1" applyFill="1" applyBorder="1" applyAlignment="1">
      <alignment horizontal="right" wrapText="1"/>
    </xf>
    <xf numFmtId="169" fontId="11" fillId="0" borderId="1" xfId="97" applyNumberFormat="1" applyFont="1" applyFill="1" applyBorder="1" applyAlignment="1">
      <alignment horizontal="right"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3"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1" fillId="26" borderId="26" xfId="2" applyFont="1" applyFill="1" applyBorder="1" applyAlignment="1">
      <alignment horizontal="justify" vertical="top" wrapText="1"/>
    </xf>
    <xf numFmtId="167" fontId="38" fillId="26" borderId="30" xfId="0" applyNumberFormat="1" applyFont="1" applyFill="1" applyBorder="1" applyAlignment="1">
      <alignment horizontal="left" vertical="center"/>
    </xf>
    <xf numFmtId="0" fontId="41" fillId="27" borderId="24" xfId="2" applyFont="1" applyFill="1" applyBorder="1" applyAlignment="1">
      <alignment horizontal="left" vertical="center" wrapText="1"/>
    </xf>
    <xf numFmtId="167" fontId="38" fillId="27" borderId="32" xfId="0" applyNumberFormat="1" applyFont="1" applyFill="1" applyBorder="1" applyAlignment="1">
      <alignment horizontal="left" vertical="center"/>
    </xf>
    <xf numFmtId="0" fontId="38" fillId="27" borderId="32" xfId="0" applyFont="1" applyFill="1" applyBorder="1" applyAlignment="1">
      <alignment horizontal="left" vertical="center"/>
    </xf>
    <xf numFmtId="0" fontId="36" fillId="0" borderId="47" xfId="0" applyFont="1" applyFill="1" applyBorder="1"/>
    <xf numFmtId="0" fontId="36" fillId="0" borderId="48" xfId="0" applyFont="1" applyFill="1" applyBorder="1"/>
    <xf numFmtId="0" fontId="36" fillId="0" borderId="49" xfId="0" applyFont="1" applyFill="1" applyBorder="1"/>
    <xf numFmtId="0" fontId="36" fillId="0" borderId="30" xfId="0" applyFont="1" applyFill="1" applyBorder="1"/>
    <xf numFmtId="14" fontId="36" fillId="0" borderId="49" xfId="0" applyNumberFormat="1" applyFont="1" applyFill="1" applyBorder="1" applyAlignment="1">
      <alignment horizontal="left"/>
    </xf>
    <xf numFmtId="0" fontId="40" fillId="0" borderId="50" xfId="2" applyFont="1" applyFill="1" applyBorder="1" applyAlignment="1">
      <alignment vertical="top" wrapText="1"/>
    </xf>
    <xf numFmtId="0" fontId="38" fillId="0" borderId="51" xfId="0" applyFont="1" applyFill="1" applyBorder="1" applyAlignment="1">
      <alignment horizontal="left" vertical="center"/>
    </xf>
    <xf numFmtId="0" fontId="36" fillId="0" borderId="32" xfId="0" applyFont="1" applyFill="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0" fillId="0" borderId="1" xfId="0" applyBorder="1" applyAlignment="1">
      <alignment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11" fillId="0" borderId="0" xfId="41" applyFont="1"/>
    <xf numFmtId="0" fontId="42"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5" fillId="0" borderId="0" xfId="1" applyFont="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0" fillId="0" borderId="0" xfId="0" applyAlignment="1"/>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6" xfId="50" applyFont="1" applyFill="1" applyBorder="1" applyAlignment="1">
      <alignment horizontal="center" vertical="center"/>
    </xf>
    <xf numFmtId="0" fontId="69" fillId="0" borderId="45" xfId="50" applyFont="1" applyFill="1" applyBorder="1" applyAlignment="1">
      <alignment horizontal="center" vertical="center"/>
    </xf>
    <xf numFmtId="0" fontId="69" fillId="0" borderId="46" xfId="50" applyFont="1" applyFill="1" applyBorder="1" applyAlignment="1">
      <alignment horizontal="center"/>
    </xf>
    <xf numFmtId="0" fontId="69" fillId="0" borderId="45"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3" xfId="50" applyFont="1" applyBorder="1" applyAlignment="1">
      <alignment vertical="center"/>
    </xf>
    <xf numFmtId="0" fontId="69" fillId="0" borderId="44" xfId="50" applyFont="1" applyBorder="1" applyAlignment="1">
      <alignment vertical="center"/>
    </xf>
    <xf numFmtId="0" fontId="69" fillId="0" borderId="45"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67" fillId="0" borderId="27" xfId="50" applyFont="1" applyBorder="1" applyAlignment="1">
      <alignment horizontal="center" vertical="center"/>
    </xf>
    <xf numFmtId="0" fontId="69" fillId="0" borderId="4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39"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0" xfId="50" applyFont="1" applyBorder="1" applyAlignment="1">
      <alignment horizontal="left" vertical="center"/>
    </xf>
    <xf numFmtId="0" fontId="67" fillId="0" borderId="41"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34" xfId="50" applyFont="1" applyBorder="1" applyAlignment="1">
      <alignment vertical="center"/>
    </xf>
    <xf numFmtId="0" fontId="67" fillId="0" borderId="33" xfId="50" applyFont="1" applyBorder="1" applyAlignment="1">
      <alignment vertical="center"/>
    </xf>
    <xf numFmtId="0" fontId="67" fillId="0" borderId="35"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36" xfId="50" applyFont="1" applyBorder="1" applyAlignment="1">
      <alignment vertical="center"/>
    </xf>
    <xf numFmtId="0" fontId="67" fillId="0" borderId="37" xfId="50" applyFont="1" applyBorder="1" applyAlignment="1">
      <alignment vertical="center"/>
    </xf>
    <xf numFmtId="0" fontId="67" fillId="0" borderId="38" xfId="50" applyFont="1" applyBorder="1" applyAlignment="1">
      <alignment vertical="center"/>
    </xf>
    <xf numFmtId="0" fontId="67" fillId="0" borderId="1" xfId="50" applyFont="1" applyBorder="1" applyAlignment="1">
      <alignment horizontal="center" vertical="center"/>
    </xf>
    <xf numFmtId="0" fontId="71"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33" xfId="50" applyFont="1" applyBorder="1" applyAlignment="1">
      <alignment horizontal="center" vertical="center"/>
    </xf>
    <xf numFmtId="0" fontId="69" fillId="0" borderId="20" xfId="50" applyFont="1" applyBorder="1" applyAlignment="1">
      <alignment horizontal="center"/>
    </xf>
    <xf numFmtId="0" fontId="67" fillId="0" borderId="0" xfId="50" applyFont="1" applyFill="1" applyAlignment="1"/>
    <xf numFmtId="0" fontId="48" fillId="0" borderId="0" xfId="1" applyFont="1" applyAlignment="1">
      <alignment horizontal="center" vertical="center"/>
    </xf>
    <xf numFmtId="0" fontId="66" fillId="0" borderId="0" xfId="1" applyFont="1" applyAlignment="1">
      <alignment horizontal="center" vertical="center"/>
    </xf>
    <xf numFmtId="0" fontId="11" fillId="0" borderId="0" xfId="1" applyFont="1" applyAlignment="1">
      <alignment horizontal="center" vertical="center"/>
    </xf>
    <xf numFmtId="0" fontId="66" fillId="0" borderId="0" xfId="1" applyFont="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25" borderId="1" xfId="41"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0" borderId="0" xfId="2" applyFont="1" applyFill="1" applyAlignment="1">
      <alignment horizont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1" xfId="49" applyFont="1" applyFill="1" applyBorder="1" applyAlignment="1">
      <alignment horizontal="center" vertical="center" textRotation="90" wrapText="1"/>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1" fillId="0" borderId="0" xfId="2" applyFont="1" applyFill="1" applyAlignment="1">
      <alignment horizontal="center" wrapText="1"/>
    </xf>
    <xf numFmtId="0" fontId="48"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101">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2 6" xfId="100"/>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9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69"/>
    <cellStyle name="Обычный 9 2" xfId="92"/>
    <cellStyle name="Обычный_Форматы по компаниям_last" xfId="52"/>
    <cellStyle name="Плохой 2" xfId="53"/>
    <cellStyle name="Пояснение 2" xfId="54"/>
    <cellStyle name="Примечание 2" xfId="55"/>
    <cellStyle name="Процентный" xfId="99" builtinId="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68"/>
    <cellStyle name="Финансовый 2 2 2" xfId="95"/>
    <cellStyle name="Финансовый 2 2 2 2 2" xfId="59"/>
    <cellStyle name="Финансовый 2 3" xfId="96"/>
    <cellStyle name="Финансовый 2 4" xfId="94"/>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221-4F0B-B8DB-F7BB1773DDB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221-4F0B-B8DB-F7BB1773DDB6}"/>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39" zoomScale="60" workbookViewId="0">
      <selection activeCell="E34" sqref="E34"/>
    </sheetView>
  </sheetViews>
  <sheetFormatPr defaultColWidth="9.140625" defaultRowHeight="15" x14ac:dyDescent="0.25"/>
  <cols>
    <col min="1" max="1" width="6.140625" style="1" customWidth="1"/>
    <col min="2" max="2" width="53.5703125" style="1" customWidth="1"/>
    <col min="3" max="3" width="98.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262" t="s">
        <v>543</v>
      </c>
      <c r="B5" s="262"/>
      <c r="C5" s="262"/>
      <c r="D5" s="111"/>
      <c r="E5" s="111"/>
      <c r="F5" s="111"/>
      <c r="G5" s="111"/>
      <c r="H5" s="111"/>
    </row>
    <row r="6" spans="1:20" s="12" customFormat="1" ht="18.75" x14ac:dyDescent="0.3">
      <c r="A6" s="17"/>
      <c r="D6" s="16"/>
      <c r="E6" s="16"/>
      <c r="F6" s="15"/>
    </row>
    <row r="7" spans="1:20" s="12" customFormat="1" ht="18.75" x14ac:dyDescent="0.2">
      <c r="A7" s="266" t="s">
        <v>8</v>
      </c>
      <c r="B7" s="266"/>
      <c r="C7" s="26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4" t="s">
        <v>461</v>
      </c>
      <c r="B9" s="264"/>
      <c r="C9" s="264"/>
      <c r="D9" s="8"/>
      <c r="E9" s="8"/>
      <c r="F9" s="8"/>
      <c r="G9" s="13"/>
      <c r="H9" s="13"/>
      <c r="I9" s="13"/>
      <c r="J9" s="13"/>
      <c r="K9" s="13"/>
      <c r="L9" s="13"/>
      <c r="M9" s="13"/>
      <c r="N9" s="13"/>
      <c r="O9" s="13"/>
      <c r="P9" s="13"/>
      <c r="Q9" s="13"/>
      <c r="R9" s="13"/>
      <c r="S9" s="13"/>
      <c r="T9" s="13"/>
    </row>
    <row r="10" spans="1:20" s="12" customFormat="1" ht="18.75" x14ac:dyDescent="0.2">
      <c r="A10" s="263" t="s">
        <v>7</v>
      </c>
      <c r="B10" s="263"/>
      <c r="C10" s="263"/>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399999999999999" x14ac:dyDescent="0.25">
      <c r="A12" s="264" t="s">
        <v>539</v>
      </c>
      <c r="B12" s="267"/>
      <c r="C12" s="267"/>
      <c r="D12" s="8"/>
      <c r="E12" s="8"/>
      <c r="F12" s="8"/>
      <c r="G12" s="13"/>
      <c r="H12" s="13"/>
      <c r="I12" s="13"/>
      <c r="J12" s="13"/>
      <c r="K12" s="13"/>
      <c r="L12" s="13"/>
      <c r="M12" s="13"/>
      <c r="N12" s="13"/>
      <c r="O12" s="13"/>
      <c r="P12" s="13"/>
      <c r="Q12" s="13"/>
      <c r="R12" s="13"/>
      <c r="S12" s="13"/>
      <c r="T12" s="13"/>
    </row>
    <row r="13" spans="1:20" s="12" customFormat="1" ht="18.75" x14ac:dyDescent="0.2">
      <c r="A13" s="263" t="s">
        <v>6</v>
      </c>
      <c r="B13" s="263"/>
      <c r="C13" s="263"/>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74.25" customHeight="1" x14ac:dyDescent="0.2">
      <c r="A15" s="264" t="s">
        <v>527</v>
      </c>
      <c r="B15" s="267"/>
      <c r="C15" s="267"/>
      <c r="D15" s="8"/>
      <c r="E15" s="8"/>
      <c r="F15" s="8"/>
      <c r="G15" s="8"/>
      <c r="H15" s="8"/>
      <c r="I15" s="8"/>
      <c r="J15" s="8"/>
      <c r="K15" s="8"/>
      <c r="L15" s="8"/>
      <c r="M15" s="8"/>
      <c r="N15" s="8"/>
      <c r="O15" s="8"/>
      <c r="P15" s="8"/>
      <c r="Q15" s="8"/>
      <c r="R15" s="8"/>
      <c r="S15" s="8"/>
      <c r="T15" s="8"/>
    </row>
    <row r="16" spans="1:20" s="3" customFormat="1" ht="15" customHeight="1" x14ac:dyDescent="0.2">
      <c r="A16" s="263" t="s">
        <v>5</v>
      </c>
      <c r="B16" s="263"/>
      <c r="C16" s="263"/>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4" t="s">
        <v>419</v>
      </c>
      <c r="B18" s="265"/>
      <c r="C18" s="26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7" t="s">
        <v>66</v>
      </c>
      <c r="C20" s="36"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64</v>
      </c>
      <c r="B22" s="40" t="s">
        <v>293</v>
      </c>
      <c r="C22" s="36" t="s">
        <v>436</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62</v>
      </c>
      <c r="B23" s="35" t="s">
        <v>63</v>
      </c>
      <c r="C23" s="161" t="s">
        <v>437</v>
      </c>
      <c r="D23" s="29"/>
      <c r="E23" s="29"/>
      <c r="F23" s="29"/>
      <c r="G23" s="28"/>
      <c r="H23" s="28"/>
      <c r="I23" s="28"/>
      <c r="J23" s="28"/>
      <c r="K23" s="28"/>
      <c r="L23" s="28"/>
      <c r="M23" s="28"/>
      <c r="N23" s="28"/>
      <c r="O23" s="28"/>
      <c r="P23" s="28"/>
      <c r="Q23" s="28"/>
      <c r="R23" s="27"/>
      <c r="S23" s="27"/>
      <c r="T23" s="27"/>
    </row>
    <row r="24" spans="1:20" s="3" customFormat="1" ht="62.45" customHeight="1" x14ac:dyDescent="0.2">
      <c r="A24" s="259"/>
      <c r="B24" s="260"/>
      <c r="C24" s="261"/>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61</v>
      </c>
      <c r="B25" s="108" t="s">
        <v>368</v>
      </c>
      <c r="C25" s="120" t="s">
        <v>440</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60</v>
      </c>
      <c r="B26" s="108" t="s">
        <v>74</v>
      </c>
      <c r="C26" s="120" t="s">
        <v>540</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58</v>
      </c>
      <c r="B27" s="108" t="s">
        <v>73</v>
      </c>
      <c r="C27" s="130" t="s">
        <v>501</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57</v>
      </c>
      <c r="B28" s="108" t="s">
        <v>369</v>
      </c>
      <c r="C28" s="36" t="s">
        <v>435</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55</v>
      </c>
      <c r="B29" s="108" t="s">
        <v>370</v>
      </c>
      <c r="C29" s="36" t="s">
        <v>435</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53</v>
      </c>
      <c r="B30" s="108" t="s">
        <v>371</v>
      </c>
      <c r="C30" s="36" t="s">
        <v>435</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72</v>
      </c>
      <c r="B31" s="39" t="s">
        <v>372</v>
      </c>
      <c r="C31" s="36" t="s">
        <v>435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70</v>
      </c>
      <c r="B32" s="39" t="s">
        <v>373</v>
      </c>
      <c r="C32" s="36" t="s">
        <v>435</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69</v>
      </c>
      <c r="B33" s="39" t="s">
        <v>374</v>
      </c>
      <c r="C33" s="36" t="s">
        <v>502</v>
      </c>
      <c r="D33" s="34"/>
      <c r="E33" s="34"/>
      <c r="F33" s="33"/>
      <c r="G33" s="33"/>
      <c r="H33" s="33"/>
      <c r="I33" s="33"/>
      <c r="J33" s="33"/>
      <c r="K33" s="33"/>
      <c r="L33" s="33"/>
      <c r="M33" s="33"/>
      <c r="N33" s="33"/>
      <c r="O33" s="33"/>
      <c r="P33" s="33"/>
      <c r="Q33" s="32"/>
      <c r="R33" s="32"/>
      <c r="S33" s="32"/>
      <c r="T33" s="32"/>
    </row>
    <row r="34" spans="1:20" ht="111.2" customHeight="1" x14ac:dyDescent="0.25">
      <c r="A34" s="24" t="s">
        <v>388</v>
      </c>
      <c r="B34" s="39" t="s">
        <v>375</v>
      </c>
      <c r="C34" s="36" t="s">
        <v>435</v>
      </c>
      <c r="D34" s="23"/>
      <c r="E34" s="23"/>
      <c r="F34" s="23"/>
      <c r="G34" s="23"/>
      <c r="H34" s="23"/>
      <c r="I34" s="23"/>
      <c r="J34" s="23"/>
      <c r="K34" s="23"/>
      <c r="L34" s="23"/>
      <c r="M34" s="23"/>
      <c r="N34" s="23"/>
      <c r="O34" s="23"/>
      <c r="P34" s="23"/>
      <c r="Q34" s="23"/>
      <c r="R34" s="23"/>
      <c r="S34" s="23"/>
      <c r="T34" s="23"/>
    </row>
    <row r="35" spans="1:20" ht="58.7" customHeight="1" x14ac:dyDescent="0.25">
      <c r="A35" s="24" t="s">
        <v>378</v>
      </c>
      <c r="B35" s="39" t="s">
        <v>71</v>
      </c>
      <c r="C35" s="36" t="s">
        <v>435</v>
      </c>
      <c r="D35" s="23"/>
      <c r="E35" s="23"/>
      <c r="F35" s="23"/>
      <c r="G35" s="23"/>
      <c r="H35" s="23"/>
      <c r="I35" s="23"/>
      <c r="J35" s="23"/>
      <c r="K35" s="23"/>
      <c r="L35" s="23"/>
      <c r="M35" s="23"/>
      <c r="N35" s="23"/>
      <c r="O35" s="23"/>
      <c r="P35" s="23"/>
      <c r="Q35" s="23"/>
      <c r="R35" s="23"/>
      <c r="S35" s="23"/>
      <c r="T35" s="23"/>
    </row>
    <row r="36" spans="1:20" ht="51.75" customHeight="1" x14ac:dyDescent="0.25">
      <c r="A36" s="24" t="s">
        <v>389</v>
      </c>
      <c r="B36" s="39" t="s">
        <v>376</v>
      </c>
      <c r="C36" s="36" t="s">
        <v>435</v>
      </c>
      <c r="D36" s="23"/>
      <c r="E36" s="23"/>
      <c r="F36" s="23"/>
      <c r="G36" s="23"/>
      <c r="H36" s="23"/>
      <c r="I36" s="23"/>
      <c r="J36" s="23"/>
      <c r="K36" s="23"/>
      <c r="L36" s="23"/>
      <c r="M36" s="23"/>
      <c r="N36" s="23"/>
      <c r="O36" s="23"/>
      <c r="P36" s="23"/>
      <c r="Q36" s="23"/>
      <c r="R36" s="23"/>
      <c r="S36" s="23"/>
      <c r="T36" s="23"/>
    </row>
    <row r="37" spans="1:20" ht="43.5" customHeight="1" x14ac:dyDescent="0.25">
      <c r="A37" s="24" t="s">
        <v>379</v>
      </c>
      <c r="B37" s="39" t="s">
        <v>377</v>
      </c>
      <c r="C37" s="36" t="s">
        <v>303</v>
      </c>
      <c r="D37" s="23"/>
      <c r="E37" s="23"/>
      <c r="F37" s="23"/>
      <c r="G37" s="23"/>
      <c r="H37" s="23"/>
      <c r="I37" s="23"/>
      <c r="J37" s="23"/>
      <c r="K37" s="23"/>
      <c r="L37" s="23"/>
      <c r="M37" s="23"/>
      <c r="N37" s="23"/>
      <c r="O37" s="23"/>
      <c r="P37" s="23"/>
      <c r="Q37" s="23"/>
      <c r="R37" s="23"/>
      <c r="S37" s="23"/>
      <c r="T37" s="23"/>
    </row>
    <row r="38" spans="1:20" ht="43.5" customHeight="1" x14ac:dyDescent="0.25">
      <c r="A38" s="24" t="s">
        <v>390</v>
      </c>
      <c r="B38" s="39" t="s">
        <v>229</v>
      </c>
      <c r="C38" s="36" t="s">
        <v>435</v>
      </c>
      <c r="D38" s="23"/>
      <c r="E38" s="23"/>
      <c r="F38" s="23"/>
      <c r="G38" s="23"/>
      <c r="H38" s="23"/>
      <c r="I38" s="23"/>
      <c r="J38" s="23"/>
      <c r="K38" s="23"/>
      <c r="L38" s="23"/>
      <c r="M38" s="23"/>
      <c r="N38" s="23"/>
      <c r="O38" s="23"/>
      <c r="P38" s="23"/>
      <c r="Q38" s="23"/>
      <c r="R38" s="23"/>
      <c r="S38" s="23"/>
      <c r="T38" s="23"/>
    </row>
    <row r="39" spans="1:20" ht="23.25" customHeight="1" x14ac:dyDescent="0.25">
      <c r="A39" s="259"/>
      <c r="B39" s="260"/>
      <c r="C39" s="261"/>
      <c r="D39" s="23"/>
      <c r="E39" s="23"/>
      <c r="F39" s="23"/>
      <c r="G39" s="23"/>
      <c r="H39" s="23"/>
      <c r="I39" s="23"/>
      <c r="J39" s="23"/>
      <c r="K39" s="23"/>
      <c r="L39" s="23"/>
      <c r="M39" s="23"/>
      <c r="N39" s="23"/>
      <c r="O39" s="23"/>
      <c r="P39" s="23"/>
      <c r="Q39" s="23"/>
      <c r="R39" s="23"/>
      <c r="S39" s="23"/>
      <c r="T39" s="23"/>
    </row>
    <row r="40" spans="1:20" ht="63" x14ac:dyDescent="0.25">
      <c r="A40" s="24" t="s">
        <v>380</v>
      </c>
      <c r="B40" s="39" t="s">
        <v>430</v>
      </c>
      <c r="C40" s="120" t="s">
        <v>500</v>
      </c>
      <c r="D40" s="23"/>
      <c r="E40" s="23"/>
      <c r="F40" s="23"/>
      <c r="G40" s="23"/>
      <c r="H40" s="23"/>
      <c r="I40" s="23"/>
      <c r="J40" s="23"/>
      <c r="K40" s="23"/>
      <c r="L40" s="23"/>
      <c r="M40" s="23"/>
      <c r="N40" s="23"/>
      <c r="O40" s="23"/>
      <c r="P40" s="23"/>
      <c r="Q40" s="23"/>
      <c r="R40" s="23"/>
      <c r="S40" s="23"/>
      <c r="T40" s="23"/>
    </row>
    <row r="41" spans="1:20" ht="105.75" customHeight="1" x14ac:dyDescent="0.25">
      <c r="A41" s="24" t="s">
        <v>391</v>
      </c>
      <c r="B41" s="39" t="s">
        <v>414</v>
      </c>
      <c r="C41" s="36" t="s">
        <v>459</v>
      </c>
      <c r="D41" s="23"/>
      <c r="E41" s="23"/>
      <c r="F41" s="23"/>
      <c r="G41" s="23"/>
      <c r="H41" s="23"/>
      <c r="I41" s="23"/>
      <c r="J41" s="23"/>
      <c r="K41" s="23"/>
      <c r="L41" s="23"/>
      <c r="M41" s="23"/>
      <c r="N41" s="23"/>
      <c r="O41" s="23"/>
      <c r="P41" s="23"/>
      <c r="Q41" s="23"/>
      <c r="R41" s="23"/>
      <c r="S41" s="23"/>
      <c r="T41" s="23"/>
    </row>
    <row r="42" spans="1:20" ht="83.25" customHeight="1" x14ac:dyDescent="0.25">
      <c r="A42" s="24" t="s">
        <v>381</v>
      </c>
      <c r="B42" s="39" t="s">
        <v>429</v>
      </c>
      <c r="C42" s="36" t="s">
        <v>459</v>
      </c>
      <c r="D42" s="23"/>
      <c r="E42" s="23"/>
      <c r="F42" s="23"/>
      <c r="G42" s="23"/>
      <c r="H42" s="23"/>
      <c r="I42" s="23"/>
      <c r="J42" s="23"/>
      <c r="K42" s="23"/>
      <c r="L42" s="23"/>
      <c r="M42" s="23"/>
      <c r="N42" s="23"/>
      <c r="O42" s="23"/>
      <c r="P42" s="23"/>
      <c r="Q42" s="23"/>
      <c r="R42" s="23"/>
      <c r="S42" s="23"/>
      <c r="T42" s="23"/>
    </row>
    <row r="43" spans="1:20" ht="186" customHeight="1" x14ac:dyDescent="0.25">
      <c r="A43" s="24" t="s">
        <v>394</v>
      </c>
      <c r="B43" s="39" t="s">
        <v>395</v>
      </c>
      <c r="C43" s="36" t="s">
        <v>459</v>
      </c>
      <c r="D43" s="23"/>
      <c r="E43" s="23"/>
      <c r="F43" s="23"/>
      <c r="G43" s="23"/>
      <c r="H43" s="23"/>
      <c r="I43" s="23"/>
      <c r="J43" s="23"/>
      <c r="K43" s="23"/>
      <c r="L43" s="23"/>
      <c r="M43" s="23"/>
      <c r="N43" s="23"/>
      <c r="O43" s="23"/>
      <c r="P43" s="23"/>
      <c r="Q43" s="23"/>
      <c r="R43" s="23"/>
      <c r="S43" s="23"/>
      <c r="T43" s="23"/>
    </row>
    <row r="44" spans="1:20" ht="111.2" customHeight="1" x14ac:dyDescent="0.25">
      <c r="A44" s="24" t="s">
        <v>382</v>
      </c>
      <c r="B44" s="39" t="s">
        <v>420</v>
      </c>
      <c r="C44" s="36" t="s">
        <v>459</v>
      </c>
      <c r="D44" s="23"/>
      <c r="E44" s="23"/>
      <c r="F44" s="23"/>
      <c r="G44" s="23"/>
      <c r="H44" s="23"/>
      <c r="I44" s="23"/>
      <c r="J44" s="23"/>
      <c r="K44" s="23"/>
      <c r="L44" s="23"/>
      <c r="M44" s="23"/>
      <c r="N44" s="23"/>
      <c r="O44" s="23"/>
      <c r="P44" s="23"/>
      <c r="Q44" s="23"/>
      <c r="R44" s="23"/>
      <c r="S44" s="23"/>
      <c r="T44" s="23"/>
    </row>
    <row r="45" spans="1:20" ht="120.2" customHeight="1" x14ac:dyDescent="0.25">
      <c r="A45" s="24" t="s">
        <v>415</v>
      </c>
      <c r="B45" s="39" t="s">
        <v>421</v>
      </c>
      <c r="C45" s="36" t="s">
        <v>459</v>
      </c>
      <c r="D45" s="23"/>
      <c r="E45" s="23"/>
      <c r="F45" s="23"/>
      <c r="G45" s="23"/>
      <c r="H45" s="23"/>
      <c r="I45" s="23"/>
      <c r="J45" s="23"/>
      <c r="K45" s="23"/>
      <c r="L45" s="23"/>
      <c r="M45" s="23"/>
      <c r="N45" s="23"/>
      <c r="O45" s="23"/>
      <c r="P45" s="23"/>
      <c r="Q45" s="23"/>
      <c r="R45" s="23"/>
      <c r="S45" s="23"/>
      <c r="T45" s="23"/>
    </row>
    <row r="46" spans="1:20" ht="101.25" customHeight="1" x14ac:dyDescent="0.25">
      <c r="A46" s="24" t="s">
        <v>383</v>
      </c>
      <c r="B46" s="39" t="s">
        <v>422</v>
      </c>
      <c r="C46" s="120">
        <v>2.4</v>
      </c>
      <c r="D46" s="23"/>
      <c r="E46" s="23"/>
      <c r="F46" s="23"/>
      <c r="G46" s="23"/>
      <c r="H46" s="23"/>
      <c r="I46" s="23"/>
      <c r="J46" s="23"/>
      <c r="K46" s="23"/>
      <c r="L46" s="23"/>
      <c r="M46" s="23"/>
      <c r="N46" s="23"/>
      <c r="O46" s="23"/>
      <c r="P46" s="23"/>
      <c r="Q46" s="23"/>
      <c r="R46" s="23"/>
      <c r="S46" s="23"/>
      <c r="T46" s="23"/>
    </row>
    <row r="47" spans="1:20" ht="18.75" customHeight="1" x14ac:dyDescent="0.25">
      <c r="A47" s="259"/>
      <c r="B47" s="260"/>
      <c r="C47" s="261"/>
      <c r="D47" s="23"/>
      <c r="E47" s="23"/>
      <c r="F47" s="23"/>
      <c r="G47" s="23"/>
      <c r="H47" s="23"/>
      <c r="I47" s="23"/>
      <c r="J47" s="23"/>
      <c r="K47" s="23"/>
      <c r="L47" s="23"/>
      <c r="M47" s="23"/>
      <c r="N47" s="23"/>
      <c r="O47" s="23"/>
      <c r="P47" s="23"/>
      <c r="Q47" s="23"/>
      <c r="R47" s="23"/>
      <c r="S47" s="23"/>
      <c r="T47" s="23"/>
    </row>
    <row r="48" spans="1:20" ht="75.75" customHeight="1" x14ac:dyDescent="0.25">
      <c r="A48" s="24" t="s">
        <v>416</v>
      </c>
      <c r="B48" s="39" t="s">
        <v>541</v>
      </c>
      <c r="C48" s="209">
        <v>6.2118839999999995</v>
      </c>
      <c r="D48" s="23"/>
      <c r="E48" s="23"/>
      <c r="F48" s="23"/>
      <c r="G48" s="23"/>
      <c r="H48" s="23"/>
      <c r="I48" s="23"/>
      <c r="J48" s="23"/>
      <c r="K48" s="23"/>
      <c r="L48" s="23"/>
      <c r="M48" s="23"/>
      <c r="N48" s="23"/>
      <c r="O48" s="23"/>
      <c r="P48" s="23"/>
      <c r="Q48" s="23"/>
      <c r="R48" s="23"/>
      <c r="S48" s="23"/>
      <c r="T48" s="23"/>
    </row>
    <row r="49" spans="1:20" ht="71.45" customHeight="1" x14ac:dyDescent="0.25">
      <c r="A49" s="24" t="s">
        <v>384</v>
      </c>
      <c r="B49" s="39" t="s">
        <v>542</v>
      </c>
      <c r="C49" s="209">
        <v>5.1765699999999999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8</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8" t="s">
        <v>461</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3" t="s">
        <v>7</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8" t="str">
        <f>'1. паспорт местоположение'!A12:C12</f>
        <v>L_TP3300.PS.0119</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3" t="s">
        <v>6</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68" t="str">
        <f>'1. паспорт местоположение'!A15:C15</f>
        <v>Реконструкция ПС 21Т Метелево 6/10 кВ в части замены силового трансформатора с 4 МВА на 6,3 МВА</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3" t="s">
        <v>5</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64" t="s">
        <v>393</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2" t="s">
        <v>4</v>
      </c>
      <c r="B19" s="272" t="s">
        <v>99</v>
      </c>
      <c r="C19" s="273" t="s">
        <v>309</v>
      </c>
      <c r="D19" s="272" t="s">
        <v>308</v>
      </c>
      <c r="E19" s="272" t="s">
        <v>98</v>
      </c>
      <c r="F19" s="272" t="s">
        <v>97</v>
      </c>
      <c r="G19" s="272" t="s">
        <v>304</v>
      </c>
      <c r="H19" s="272" t="s">
        <v>96</v>
      </c>
      <c r="I19" s="272" t="s">
        <v>95</v>
      </c>
      <c r="J19" s="272" t="s">
        <v>94</v>
      </c>
      <c r="K19" s="272" t="s">
        <v>93</v>
      </c>
      <c r="L19" s="272" t="s">
        <v>92</v>
      </c>
      <c r="M19" s="272" t="s">
        <v>91</v>
      </c>
      <c r="N19" s="272" t="s">
        <v>90</v>
      </c>
      <c r="O19" s="272" t="s">
        <v>89</v>
      </c>
      <c r="P19" s="272" t="s">
        <v>88</v>
      </c>
      <c r="Q19" s="272" t="s">
        <v>307</v>
      </c>
      <c r="R19" s="272"/>
      <c r="S19" s="275" t="s">
        <v>387</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41" t="s">
        <v>305</v>
      </c>
      <c r="R20" s="42" t="s">
        <v>306</v>
      </c>
      <c r="S20" s="275"/>
      <c r="T20" s="28"/>
      <c r="U20" s="28"/>
      <c r="V20" s="28"/>
      <c r="W20" s="28"/>
      <c r="X20" s="28"/>
      <c r="Y20" s="28"/>
      <c r="Z20" s="27"/>
      <c r="AA20" s="27"/>
      <c r="AB20" s="27"/>
    </row>
    <row r="21" spans="1:28" s="3" customFormat="1" ht="18.75" x14ac:dyDescent="0.2">
      <c r="A21" s="41">
        <v>1</v>
      </c>
      <c r="B21" s="46">
        <v>2</v>
      </c>
      <c r="C21" s="41">
        <v>3</v>
      </c>
      <c r="D21" s="46">
        <v>4</v>
      </c>
      <c r="E21" s="41">
        <v>5</v>
      </c>
      <c r="F21" s="46">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01"/>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01"/>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01"/>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01"/>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01"/>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0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01"/>
      <c r="T28" s="28"/>
      <c r="U28" s="28"/>
      <c r="V28" s="28"/>
      <c r="W28" s="28"/>
      <c r="X28" s="27"/>
      <c r="Y28" s="27"/>
      <c r="Z28" s="27"/>
      <c r="AA28" s="27"/>
      <c r="AB28" s="27"/>
    </row>
    <row r="29" spans="1:28" ht="20.25" customHeight="1" x14ac:dyDescent="0.25">
      <c r="A29" s="96"/>
      <c r="B29" s="46"/>
      <c r="C29" s="46"/>
      <c r="D29" s="46"/>
      <c r="E29" s="96"/>
      <c r="F29" s="96"/>
      <c r="G29" s="96"/>
      <c r="H29" s="96"/>
      <c r="I29" s="96"/>
      <c r="J29" s="96"/>
      <c r="K29" s="96"/>
      <c r="L29" s="96"/>
      <c r="M29" s="96"/>
      <c r="N29" s="96"/>
      <c r="O29" s="96"/>
      <c r="P29" s="96"/>
      <c r="Q29" s="9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R25" sqref="R25"/>
    </sheetView>
  </sheetViews>
  <sheetFormatPr defaultColWidth="10.7109375" defaultRowHeight="15.75" x14ac:dyDescent="0.25"/>
  <cols>
    <col min="1" max="1" width="9.5703125" style="50" customWidth="1"/>
    <col min="2" max="2" width="14.42578125" style="50" customWidth="1"/>
    <col min="3" max="3" width="12.7109375" style="50" customWidth="1"/>
    <col min="4" max="4" width="19"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2023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8</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8" t="s">
        <v>461</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3" t="s">
        <v>7</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8" t="str">
        <f>'1. паспорт местоположение'!A12:C12</f>
        <v>L_TP3300.PS.0119</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3" t="s">
        <v>6</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42" customHeight="1" x14ac:dyDescent="0.2">
      <c r="A16" s="279" t="str">
        <f>'1. паспорт местоположение'!A15:C15</f>
        <v>Реконструкция ПС 21Т Метелево 6/10 кВ в части замены силового трансформатора с 4 МВА на 6,3 МВА</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63" t="s">
        <v>5</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65" t="s">
        <v>398</v>
      </c>
      <c r="B19" s="265"/>
      <c r="C19" s="265"/>
      <c r="D19" s="265"/>
      <c r="E19" s="265"/>
      <c r="F19" s="265"/>
      <c r="G19" s="265"/>
      <c r="H19" s="265"/>
      <c r="I19" s="265"/>
      <c r="J19" s="265"/>
      <c r="K19" s="265"/>
      <c r="L19" s="265"/>
      <c r="M19" s="265"/>
      <c r="N19" s="265"/>
      <c r="O19" s="265"/>
      <c r="P19" s="265"/>
      <c r="Q19" s="265"/>
      <c r="R19" s="265"/>
      <c r="S19" s="265"/>
      <c r="T19" s="265"/>
    </row>
    <row r="20" spans="1:113" s="58" customFormat="1" ht="21.2"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4</v>
      </c>
      <c r="B21" s="284" t="s">
        <v>220</v>
      </c>
      <c r="C21" s="285"/>
      <c r="D21" s="288" t="s">
        <v>121</v>
      </c>
      <c r="E21" s="284" t="s">
        <v>427</v>
      </c>
      <c r="F21" s="285"/>
      <c r="G21" s="284" t="s">
        <v>239</v>
      </c>
      <c r="H21" s="285"/>
      <c r="I21" s="284" t="s">
        <v>120</v>
      </c>
      <c r="J21" s="285"/>
      <c r="K21" s="288" t="s">
        <v>119</v>
      </c>
      <c r="L21" s="284" t="s">
        <v>118</v>
      </c>
      <c r="M21" s="285"/>
      <c r="N21" s="284" t="s">
        <v>423</v>
      </c>
      <c r="O21" s="285"/>
      <c r="P21" s="288" t="s">
        <v>117</v>
      </c>
      <c r="Q21" s="276" t="s">
        <v>116</v>
      </c>
      <c r="R21" s="277"/>
      <c r="S21" s="276" t="s">
        <v>115</v>
      </c>
      <c r="T21" s="278"/>
    </row>
    <row r="22" spans="1:113" ht="204.75" customHeight="1" x14ac:dyDescent="0.25">
      <c r="A22" s="282"/>
      <c r="B22" s="286"/>
      <c r="C22" s="287"/>
      <c r="D22" s="291"/>
      <c r="E22" s="286"/>
      <c r="F22" s="287"/>
      <c r="G22" s="286"/>
      <c r="H22" s="287"/>
      <c r="I22" s="286"/>
      <c r="J22" s="287"/>
      <c r="K22" s="289"/>
      <c r="L22" s="286"/>
      <c r="M22" s="287"/>
      <c r="N22" s="286"/>
      <c r="O22" s="287"/>
      <c r="P22" s="289"/>
      <c r="Q22" s="81" t="s">
        <v>114</v>
      </c>
      <c r="R22" s="81" t="s">
        <v>397</v>
      </c>
      <c r="S22" s="81" t="s">
        <v>113</v>
      </c>
      <c r="T22" s="81" t="s">
        <v>112</v>
      </c>
    </row>
    <row r="23" spans="1:113" ht="51.75" customHeight="1" x14ac:dyDescent="0.25">
      <c r="A23" s="283"/>
      <c r="B23" s="109" t="s">
        <v>110</v>
      </c>
      <c r="C23" s="109" t="s">
        <v>111</v>
      </c>
      <c r="D23" s="289"/>
      <c r="E23" s="109" t="s">
        <v>110</v>
      </c>
      <c r="F23" s="109" t="s">
        <v>111</v>
      </c>
      <c r="G23" s="109" t="s">
        <v>110</v>
      </c>
      <c r="H23" s="109" t="s">
        <v>111</v>
      </c>
      <c r="I23" s="109" t="s">
        <v>110</v>
      </c>
      <c r="J23" s="109" t="s">
        <v>111</v>
      </c>
      <c r="K23" s="109" t="s">
        <v>110</v>
      </c>
      <c r="L23" s="109" t="s">
        <v>110</v>
      </c>
      <c r="M23" s="109" t="s">
        <v>111</v>
      </c>
      <c r="N23" s="109" t="s">
        <v>110</v>
      </c>
      <c r="O23" s="109" t="s">
        <v>111</v>
      </c>
      <c r="P23" s="110" t="s">
        <v>110</v>
      </c>
      <c r="Q23" s="81" t="s">
        <v>110</v>
      </c>
      <c r="R23" s="81" t="s">
        <v>110</v>
      </c>
      <c r="S23" s="81" t="s">
        <v>110</v>
      </c>
      <c r="T23" s="81" t="s">
        <v>110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8" customFormat="1" ht="63" customHeight="1" x14ac:dyDescent="0.25">
      <c r="A25" s="250">
        <v>1</v>
      </c>
      <c r="B25" s="250" t="s">
        <v>497</v>
      </c>
      <c r="C25" s="250" t="s">
        <v>497</v>
      </c>
      <c r="D25" s="250" t="s">
        <v>554</v>
      </c>
      <c r="E25" s="250" t="s">
        <v>555</v>
      </c>
      <c r="F25" s="250" t="s">
        <v>556</v>
      </c>
      <c r="G25" s="250" t="s">
        <v>557</v>
      </c>
      <c r="H25" s="250" t="s">
        <v>557</v>
      </c>
      <c r="I25" s="250">
        <v>2013</v>
      </c>
      <c r="J25" s="251" t="s">
        <v>558</v>
      </c>
      <c r="K25" s="251" t="s">
        <v>559</v>
      </c>
      <c r="L25" s="251" t="s">
        <v>70</v>
      </c>
      <c r="M25" s="250">
        <v>10</v>
      </c>
      <c r="N25" s="250">
        <v>4</v>
      </c>
      <c r="O25" s="250">
        <v>6.3</v>
      </c>
      <c r="P25" s="251" t="s">
        <v>558</v>
      </c>
      <c r="Q25" s="251" t="s">
        <v>558</v>
      </c>
      <c r="R25" s="251" t="s">
        <v>558</v>
      </c>
      <c r="S25" s="251" t="s">
        <v>558</v>
      </c>
      <c r="T25" s="251" t="s">
        <v>558</v>
      </c>
    </row>
    <row r="26" spans="1:113" ht="3.2" customHeight="1" x14ac:dyDescent="0.25"/>
    <row r="27" spans="1:113" s="56" customFormat="1" ht="12.75" x14ac:dyDescent="0.2">
      <c r="B27" s="57"/>
      <c r="C27" s="57"/>
      <c r="K27" s="57"/>
    </row>
    <row r="28" spans="1:113" s="56" customFormat="1" x14ac:dyDescent="0.25">
      <c r="B28" s="54" t="s">
        <v>109</v>
      </c>
      <c r="C28" s="54"/>
      <c r="D28" s="54"/>
      <c r="E28" s="54"/>
      <c r="F28" s="54"/>
      <c r="G28" s="54"/>
      <c r="H28" s="54"/>
      <c r="I28" s="54"/>
      <c r="J28" s="54"/>
      <c r="K28" s="54"/>
      <c r="L28" s="54"/>
      <c r="M28" s="54"/>
      <c r="N28" s="54"/>
      <c r="O28" s="54"/>
      <c r="P28" s="54"/>
      <c r="Q28" s="54"/>
      <c r="R28" s="54"/>
    </row>
    <row r="29" spans="1:113" x14ac:dyDescent="0.25">
      <c r="B29" s="290" t="s">
        <v>431</v>
      </c>
      <c r="C29" s="290"/>
      <c r="D29" s="290"/>
      <c r="E29" s="290"/>
      <c r="F29" s="290"/>
      <c r="G29" s="290"/>
      <c r="H29" s="290"/>
      <c r="I29" s="290"/>
      <c r="J29" s="290"/>
      <c r="K29" s="290"/>
      <c r="L29" s="290"/>
      <c r="M29" s="290"/>
      <c r="N29" s="290"/>
      <c r="O29" s="290"/>
      <c r="P29" s="290"/>
      <c r="Q29" s="290"/>
      <c r="R29" s="29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396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12"/>
      <c r="B6" s="112"/>
      <c r="C6" s="112"/>
      <c r="D6" s="112"/>
      <c r="E6" s="112"/>
      <c r="F6" s="112"/>
      <c r="G6" s="112"/>
      <c r="H6" s="112"/>
      <c r="I6" s="112"/>
      <c r="J6" s="112"/>
      <c r="K6" s="112"/>
      <c r="L6" s="112"/>
      <c r="M6" s="112"/>
      <c r="N6" s="112"/>
      <c r="O6" s="112"/>
      <c r="P6" s="112"/>
      <c r="Q6" s="112"/>
      <c r="R6" s="112"/>
      <c r="S6" s="112"/>
      <c r="T6" s="112"/>
    </row>
    <row r="7" spans="1:27" s="12" customFormat="1" ht="18.75" x14ac:dyDescent="0.2">
      <c r="E7" s="266" t="s">
        <v>8</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8" t="s">
        <v>461</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2" customFormat="1" ht="18.75" customHeight="1" x14ac:dyDescent="0.2">
      <c r="E10" s="263" t="s">
        <v>7</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4" t="str">
        <f>'1. паспорт местоположение'!A12:C12</f>
        <v>L_TP3300.PS.0119</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2" customFormat="1" ht="18.75" customHeight="1" x14ac:dyDescent="0.2">
      <c r="E13" s="263" t="s">
        <v>6</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4" t="str">
        <f>'1. паспорт местоположение'!A15:C15</f>
        <v>Реконструкция ПС 21Т Метелево 6/10 кВ в части замены силового трансформатора с 4 МВА на 6,3 МВА</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3" customFormat="1" ht="15" customHeight="1" x14ac:dyDescent="0.2">
      <c r="E16" s="263" t="s">
        <v>5</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400</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8" customFormat="1" ht="21.2" customHeight="1" x14ac:dyDescent="0.25"/>
    <row r="21" spans="1:27" ht="47.25" customHeight="1" x14ac:dyDescent="0.25">
      <c r="A21" s="292" t="s">
        <v>4</v>
      </c>
      <c r="B21" s="295" t="s">
        <v>407</v>
      </c>
      <c r="C21" s="296"/>
      <c r="D21" s="295" t="s">
        <v>409</v>
      </c>
      <c r="E21" s="296"/>
      <c r="F21" s="276" t="s">
        <v>93</v>
      </c>
      <c r="G21" s="278"/>
      <c r="H21" s="278"/>
      <c r="I21" s="277"/>
      <c r="J21" s="292" t="s">
        <v>410</v>
      </c>
      <c r="K21" s="295" t="s">
        <v>411</v>
      </c>
      <c r="L21" s="296"/>
      <c r="M21" s="295" t="s">
        <v>412</v>
      </c>
      <c r="N21" s="296"/>
      <c r="O21" s="295" t="s">
        <v>399</v>
      </c>
      <c r="P21" s="296"/>
      <c r="Q21" s="295" t="s">
        <v>126</v>
      </c>
      <c r="R21" s="296"/>
      <c r="S21" s="292" t="s">
        <v>125</v>
      </c>
      <c r="T21" s="292" t="s">
        <v>413</v>
      </c>
      <c r="U21" s="292" t="s">
        <v>408</v>
      </c>
      <c r="V21" s="295" t="s">
        <v>124</v>
      </c>
      <c r="W21" s="296"/>
      <c r="X21" s="276" t="s">
        <v>116</v>
      </c>
      <c r="Y21" s="278"/>
      <c r="Z21" s="276" t="s">
        <v>115</v>
      </c>
      <c r="AA21" s="278"/>
    </row>
    <row r="22" spans="1:27" ht="216" customHeight="1" x14ac:dyDescent="0.25">
      <c r="A22" s="293"/>
      <c r="B22" s="297"/>
      <c r="C22" s="298"/>
      <c r="D22" s="297"/>
      <c r="E22" s="298"/>
      <c r="F22" s="276" t="s">
        <v>123</v>
      </c>
      <c r="G22" s="277"/>
      <c r="H22" s="276" t="s">
        <v>122</v>
      </c>
      <c r="I22" s="277"/>
      <c r="J22" s="294"/>
      <c r="K22" s="297"/>
      <c r="L22" s="298"/>
      <c r="M22" s="297"/>
      <c r="N22" s="298"/>
      <c r="O22" s="297"/>
      <c r="P22" s="298"/>
      <c r="Q22" s="297"/>
      <c r="R22" s="298"/>
      <c r="S22" s="294"/>
      <c r="T22" s="294"/>
      <c r="U22" s="294"/>
      <c r="V22" s="297"/>
      <c r="W22" s="298"/>
      <c r="X22" s="81" t="s">
        <v>114</v>
      </c>
      <c r="Y22" s="81" t="s">
        <v>397</v>
      </c>
      <c r="Z22" s="81" t="s">
        <v>113</v>
      </c>
      <c r="AA22" s="81" t="s">
        <v>112</v>
      </c>
    </row>
    <row r="23" spans="1:27" ht="60" customHeight="1" x14ac:dyDescent="0.25">
      <c r="A23" s="294"/>
      <c r="B23" s="107" t="s">
        <v>110</v>
      </c>
      <c r="C23" s="107" t="s">
        <v>111</v>
      </c>
      <c r="D23" s="82" t="s">
        <v>110</v>
      </c>
      <c r="E23" s="82" t="s">
        <v>111</v>
      </c>
      <c r="F23" s="82" t="s">
        <v>110</v>
      </c>
      <c r="G23" s="82" t="s">
        <v>111</v>
      </c>
      <c r="H23" s="82" t="s">
        <v>110</v>
      </c>
      <c r="I23" s="82" t="s">
        <v>111</v>
      </c>
      <c r="J23" s="82" t="s">
        <v>110</v>
      </c>
      <c r="K23" s="82" t="s">
        <v>110</v>
      </c>
      <c r="L23" s="82" t="s">
        <v>111</v>
      </c>
      <c r="M23" s="82" t="s">
        <v>110</v>
      </c>
      <c r="N23" s="82" t="s">
        <v>111</v>
      </c>
      <c r="O23" s="82" t="s">
        <v>110</v>
      </c>
      <c r="P23" s="82" t="s">
        <v>111</v>
      </c>
      <c r="Q23" s="82" t="s">
        <v>110</v>
      </c>
      <c r="R23" s="82" t="s">
        <v>111</v>
      </c>
      <c r="S23" s="82" t="s">
        <v>110</v>
      </c>
      <c r="T23" s="82" t="s">
        <v>110</v>
      </c>
      <c r="U23" s="82" t="s">
        <v>110</v>
      </c>
      <c r="V23" s="82" t="s">
        <v>110</v>
      </c>
      <c r="W23" s="82" t="s">
        <v>111</v>
      </c>
      <c r="X23" s="82" t="s">
        <v>110</v>
      </c>
      <c r="Y23" s="82" t="s">
        <v>110</v>
      </c>
      <c r="Z23" s="81" t="s">
        <v>110</v>
      </c>
      <c r="AA23" s="81" t="s">
        <v>110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8" customFormat="1" ht="87.75" customHeight="1" x14ac:dyDescent="0.25">
      <c r="A25" s="87"/>
      <c r="B25" s="87"/>
      <c r="C25" s="87"/>
      <c r="D25" s="87"/>
      <c r="E25" s="88"/>
      <c r="F25" s="88"/>
      <c r="G25" s="89"/>
      <c r="H25" s="89"/>
      <c r="I25" s="89"/>
      <c r="J25" s="90"/>
      <c r="K25" s="90"/>
      <c r="L25" s="91"/>
      <c r="M25" s="91"/>
      <c r="N25" s="92"/>
      <c r="O25" s="92"/>
      <c r="P25" s="92"/>
      <c r="Q25" s="122"/>
      <c r="R25" s="89"/>
      <c r="S25" s="90"/>
      <c r="T25" s="90"/>
      <c r="U25" s="90"/>
      <c r="V25" s="123"/>
      <c r="W25" s="92"/>
      <c r="X25" s="87"/>
      <c r="Y25" s="87"/>
      <c r="Z25" s="87"/>
      <c r="AA25" s="87"/>
    </row>
    <row r="26" spans="1:27" ht="3.2" customHeight="1" x14ac:dyDescent="0.25">
      <c r="X26" s="83"/>
      <c r="Y26" s="84"/>
      <c r="Z26" s="51"/>
      <c r="AA26" s="51"/>
    </row>
    <row r="27" spans="1:27" s="56" customFormat="1" ht="12.75" x14ac:dyDescent="0.2">
      <c r="A27" s="57"/>
      <c r="B27" s="57"/>
      <c r="C27" s="57"/>
      <c r="E27" s="57"/>
      <c r="X27" s="85"/>
      <c r="Y27" s="85"/>
      <c r="Z27" s="85"/>
      <c r="AA27" s="85"/>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55" zoomScaleSheetLayoutView="55" workbookViewId="0">
      <selection activeCell="C28" sqref="C28"/>
    </sheetView>
  </sheetViews>
  <sheetFormatPr defaultColWidth="9.140625" defaultRowHeight="15" x14ac:dyDescent="0.25"/>
  <cols>
    <col min="1" max="1" width="6.140625" style="1" customWidth="1"/>
    <col min="2" max="2" width="53.5703125" style="1" customWidth="1"/>
    <col min="3" max="3" width="97.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2023 год</v>
      </c>
      <c r="B5" s="262"/>
      <c r="C5" s="262"/>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2" customFormat="1" ht="18.75" x14ac:dyDescent="0.3">
      <c r="A6" s="17"/>
      <c r="E6" s="16"/>
      <c r="F6" s="16"/>
      <c r="G6" s="15"/>
    </row>
    <row r="7" spans="1:29" s="12" customFormat="1" ht="18.75" x14ac:dyDescent="0.2">
      <c r="A7" s="266" t="s">
        <v>8</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4" t="s">
        <v>461</v>
      </c>
      <c r="B9" s="264"/>
      <c r="C9" s="264"/>
      <c r="D9" s="8"/>
      <c r="E9" s="8"/>
      <c r="F9" s="8"/>
      <c r="G9" s="8"/>
      <c r="H9" s="13"/>
      <c r="I9" s="13"/>
      <c r="J9" s="13"/>
      <c r="K9" s="13"/>
      <c r="L9" s="13"/>
      <c r="M9" s="13"/>
      <c r="N9" s="13"/>
      <c r="O9" s="13"/>
      <c r="P9" s="13"/>
      <c r="Q9" s="13"/>
      <c r="R9" s="13"/>
      <c r="S9" s="13"/>
      <c r="T9" s="13"/>
      <c r="U9" s="13"/>
    </row>
    <row r="10" spans="1:29" s="12" customFormat="1" ht="18.75" x14ac:dyDescent="0.2">
      <c r="A10" s="263" t="s">
        <v>7</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4" t="str">
        <f>'1. паспорт местоположение'!A12:C12</f>
        <v>L_TP3300.PS.0119</v>
      </c>
      <c r="B12" s="267"/>
      <c r="C12" s="267"/>
      <c r="D12" s="121"/>
      <c r="E12" s="121"/>
      <c r="F12" s="121"/>
      <c r="G12" s="121"/>
      <c r="H12" s="121"/>
      <c r="I12" s="121"/>
      <c r="J12" s="121"/>
      <c r="K12" s="121"/>
      <c r="L12" s="121"/>
      <c r="M12" s="121"/>
      <c r="N12" s="121"/>
      <c r="O12" s="121"/>
      <c r="P12" s="121"/>
      <c r="Q12" s="121"/>
      <c r="R12" s="121"/>
      <c r="S12" s="121"/>
      <c r="T12" s="121"/>
      <c r="U12" s="121"/>
    </row>
    <row r="13" spans="1:29" s="12" customFormat="1" ht="33" customHeight="1" x14ac:dyDescent="0.2">
      <c r="A13" s="263" t="s">
        <v>6</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4" t="str">
        <f>'1. паспорт местоположение'!A15:C15</f>
        <v>Реконструкция ПС 21Т Метелево 6/10 кВ в части замены силового трансформатора с 4 МВА на 6,3 МВА</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3" t="s">
        <v>5</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64" t="s">
        <v>392</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34.44999999999999" customHeight="1" x14ac:dyDescent="0.2">
      <c r="A22" s="24" t="s">
        <v>64</v>
      </c>
      <c r="B22" s="30" t="s">
        <v>405</v>
      </c>
      <c r="C22" s="63" t="s">
        <v>495</v>
      </c>
      <c r="D22" s="29"/>
      <c r="E22" s="29"/>
      <c r="F22" s="28"/>
      <c r="G22" s="28"/>
      <c r="H22" s="28"/>
      <c r="I22" s="28"/>
      <c r="J22" s="28"/>
      <c r="K22" s="28"/>
      <c r="L22" s="28"/>
      <c r="M22" s="28"/>
      <c r="N22" s="28"/>
      <c r="O22" s="28"/>
      <c r="P22" s="28"/>
      <c r="Q22" s="27"/>
      <c r="R22" s="27"/>
      <c r="S22" s="27"/>
      <c r="T22" s="27"/>
      <c r="U22" s="27"/>
    </row>
    <row r="23" spans="1:21" ht="91.5" customHeight="1" x14ac:dyDescent="0.25">
      <c r="A23" s="24" t="s">
        <v>62</v>
      </c>
      <c r="B23" s="26" t="s">
        <v>59</v>
      </c>
      <c r="C23" s="36" t="s">
        <v>553</v>
      </c>
      <c r="D23" s="23"/>
      <c r="E23" s="23"/>
      <c r="F23" s="23"/>
      <c r="G23" s="23"/>
      <c r="H23" s="23"/>
      <c r="I23" s="23"/>
      <c r="J23" s="23"/>
      <c r="K23" s="23"/>
      <c r="L23" s="23"/>
      <c r="M23" s="23"/>
      <c r="N23" s="23"/>
      <c r="O23" s="23"/>
      <c r="P23" s="23"/>
      <c r="Q23" s="23"/>
      <c r="R23" s="23"/>
      <c r="S23" s="23"/>
      <c r="T23" s="23"/>
      <c r="U23" s="23"/>
    </row>
    <row r="24" spans="1:21" ht="111.75" customHeight="1" x14ac:dyDescent="0.25">
      <c r="A24" s="24" t="s">
        <v>61</v>
      </c>
      <c r="B24" s="26" t="s">
        <v>425</v>
      </c>
      <c r="C24" s="36" t="s">
        <v>553</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426</v>
      </c>
      <c r="C25" s="120" t="s">
        <v>561</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227</v>
      </c>
      <c r="C26" s="36" t="s">
        <v>460</v>
      </c>
      <c r="D26" s="23"/>
      <c r="E26" s="23"/>
      <c r="F26" s="23"/>
      <c r="G26" s="23"/>
      <c r="H26" s="23"/>
      <c r="I26" s="23"/>
      <c r="J26" s="23"/>
      <c r="K26" s="23"/>
      <c r="L26" s="23"/>
      <c r="M26" s="23"/>
      <c r="N26" s="23"/>
      <c r="O26" s="23"/>
      <c r="P26" s="23"/>
      <c r="Q26" s="23"/>
      <c r="R26" s="23"/>
      <c r="S26" s="23"/>
      <c r="T26" s="23"/>
      <c r="U26" s="23"/>
    </row>
    <row r="27" spans="1:21" ht="63.75" customHeight="1" x14ac:dyDescent="0.25">
      <c r="A27" s="24" t="s">
        <v>57</v>
      </c>
      <c r="B27" s="26" t="s">
        <v>406</v>
      </c>
      <c r="C27" s="36" t="s">
        <v>562</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6" t="s">
        <v>531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X27" sqref="X27"/>
    </sheetView>
  </sheetViews>
  <sheetFormatPr defaultColWidth="9.140625" defaultRowHeight="15" x14ac:dyDescent="0.25"/>
  <cols>
    <col min="1" max="1" width="17.7109375" style="147" customWidth="1"/>
    <col min="2" max="2" width="30.140625" style="147" customWidth="1"/>
    <col min="3" max="3" width="12.28515625" style="147" customWidth="1"/>
    <col min="4" max="5" width="15" style="147" customWidth="1"/>
    <col min="6" max="7" width="13.28515625" style="147" customWidth="1"/>
    <col min="8" max="8" width="12.28515625" style="147" customWidth="1"/>
    <col min="9" max="9" width="17.85546875" style="147" customWidth="1"/>
    <col min="10" max="10" width="16.7109375" style="147" customWidth="1"/>
    <col min="11" max="11" width="24.5703125" style="147" customWidth="1"/>
    <col min="12" max="12" width="30.85546875" style="147" customWidth="1"/>
    <col min="13" max="13" width="27.140625" style="147" customWidth="1"/>
    <col min="14" max="14" width="32.42578125" style="147" customWidth="1"/>
    <col min="15" max="15" width="13.28515625" style="147" customWidth="1"/>
    <col min="16" max="16" width="8.7109375" style="147" customWidth="1"/>
    <col min="17" max="17" width="12.7109375" style="147" customWidth="1"/>
    <col min="18" max="18" width="9.140625" style="147"/>
    <col min="19" max="19" width="17" style="147" customWidth="1"/>
    <col min="20" max="21" width="12" style="147" customWidth="1"/>
    <col min="22" max="22" width="11" style="147" customWidth="1"/>
    <col min="23" max="25" width="17.7109375" style="147" customWidth="1"/>
    <col min="26" max="26" width="46.5703125" style="147" customWidth="1"/>
    <col min="27" max="28" width="12.28515625" style="147" customWidth="1"/>
    <col min="29" max="16384" width="9.140625" style="147"/>
  </cols>
  <sheetData>
    <row r="1" spans="1:28" ht="18.75" x14ac:dyDescent="0.25">
      <c r="Z1" s="38" t="s">
        <v>68</v>
      </c>
    </row>
    <row r="2" spans="1:28" ht="18.75" x14ac:dyDescent="0.3">
      <c r="Z2" s="15" t="s">
        <v>9</v>
      </c>
    </row>
    <row r="3" spans="1:28" ht="18.75" x14ac:dyDescent="0.3">
      <c r="Z3" s="15" t="s">
        <v>67</v>
      </c>
    </row>
    <row r="4" spans="1:28" ht="18.75" customHeight="1" x14ac:dyDescent="0.25">
      <c r="A4" s="262" t="str">
        <f>'3.3 паспорт описание'!A5:C5</f>
        <v>Год раскрытия информации: 2023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8</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04"/>
      <c r="AB6" s="104"/>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04"/>
      <c r="AB7" s="104"/>
    </row>
    <row r="8" spans="1:28" x14ac:dyDescent="0.25">
      <c r="A8" s="301" t="s">
        <v>461</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05"/>
      <c r="AB8" s="105"/>
    </row>
    <row r="9" spans="1:28" ht="15.75" x14ac:dyDescent="0.25">
      <c r="A9" s="263" t="s">
        <v>7</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06"/>
      <c r="AB9" s="106"/>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04"/>
      <c r="AB10" s="104"/>
    </row>
    <row r="11" spans="1:28" x14ac:dyDescent="0.25">
      <c r="A11" s="301" t="str">
        <f>'1. паспорт местоположение'!A12:C12</f>
        <v>L_TP3300.PS.0119</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05"/>
      <c r="AB11" s="105"/>
    </row>
    <row r="12" spans="1:28" ht="15.75" x14ac:dyDescent="0.25">
      <c r="A12" s="263" t="s">
        <v>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06"/>
      <c r="AB12" s="106"/>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x14ac:dyDescent="0.25">
      <c r="A14" s="301" t="str">
        <f>'1. паспорт местоположение'!A15:C15</f>
        <v>Реконструкция ПС 21Т Метелево 6/10 кВ в части замены силового трансформатора с 4 МВА на 6,3 МВА</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05"/>
      <c r="AB14" s="105"/>
    </row>
    <row r="15" spans="1:28" ht="15.75" x14ac:dyDescent="0.25">
      <c r="A15" s="263" t="s">
        <v>5</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06"/>
      <c r="AB15" s="106"/>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14"/>
      <c r="AB16" s="114"/>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14"/>
      <c r="AB17" s="114"/>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14"/>
      <c r="AB18" s="114"/>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14"/>
      <c r="AB19" s="114"/>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15"/>
      <c r="AB20" s="115"/>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15"/>
      <c r="AB21" s="115"/>
    </row>
    <row r="22" spans="1:28" x14ac:dyDescent="0.25">
      <c r="A22" s="307" t="s">
        <v>424</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16"/>
      <c r="AB22" s="116"/>
    </row>
    <row r="23" spans="1:28" ht="32.25" customHeight="1" x14ac:dyDescent="0.25">
      <c r="A23" s="302" t="s">
        <v>301</v>
      </c>
      <c r="B23" s="303"/>
      <c r="C23" s="303"/>
      <c r="D23" s="303"/>
      <c r="E23" s="303"/>
      <c r="F23" s="303"/>
      <c r="G23" s="303"/>
      <c r="H23" s="303"/>
      <c r="I23" s="303"/>
      <c r="J23" s="303"/>
      <c r="K23" s="303"/>
      <c r="L23" s="304"/>
      <c r="M23" s="305" t="s">
        <v>302</v>
      </c>
      <c r="N23" s="305"/>
      <c r="O23" s="305"/>
      <c r="P23" s="305"/>
      <c r="Q23" s="305"/>
      <c r="R23" s="305"/>
      <c r="S23" s="305"/>
      <c r="T23" s="305"/>
      <c r="U23" s="305"/>
      <c r="V23" s="305"/>
      <c r="W23" s="305"/>
      <c r="X23" s="305"/>
      <c r="Y23" s="305"/>
      <c r="Z23" s="305"/>
    </row>
    <row r="24" spans="1:28" ht="151.5" customHeight="1" x14ac:dyDescent="0.25">
      <c r="A24" s="162" t="s">
        <v>230</v>
      </c>
      <c r="B24" s="79" t="s">
        <v>237</v>
      </c>
      <c r="C24" s="162" t="s">
        <v>295</v>
      </c>
      <c r="D24" s="162" t="s">
        <v>231</v>
      </c>
      <c r="E24" s="162" t="s">
        <v>296</v>
      </c>
      <c r="F24" s="162" t="s">
        <v>298</v>
      </c>
      <c r="G24" s="162" t="s">
        <v>297</v>
      </c>
      <c r="H24" s="162" t="s">
        <v>232</v>
      </c>
      <c r="I24" s="162" t="s">
        <v>299</v>
      </c>
      <c r="J24" s="162" t="s">
        <v>238</v>
      </c>
      <c r="K24" s="79" t="s">
        <v>236</v>
      </c>
      <c r="L24" s="79" t="s">
        <v>233</v>
      </c>
      <c r="M24" s="80" t="s">
        <v>245</v>
      </c>
      <c r="N24" s="79" t="s">
        <v>433</v>
      </c>
      <c r="O24" s="162" t="s">
        <v>243</v>
      </c>
      <c r="P24" s="162" t="s">
        <v>244</v>
      </c>
      <c r="Q24" s="162" t="s">
        <v>242</v>
      </c>
      <c r="R24" s="162" t="s">
        <v>232</v>
      </c>
      <c r="S24" s="162" t="s">
        <v>241</v>
      </c>
      <c r="T24" s="162" t="s">
        <v>240</v>
      </c>
      <c r="U24" s="162" t="s">
        <v>294</v>
      </c>
      <c r="V24" s="162" t="s">
        <v>242</v>
      </c>
      <c r="W24" s="93" t="s">
        <v>235</v>
      </c>
      <c r="X24" s="93" t="s">
        <v>247</v>
      </c>
      <c r="Y24" s="93" t="s">
        <v>248</v>
      </c>
      <c r="Z24" s="95" t="s">
        <v>246</v>
      </c>
    </row>
    <row r="25" spans="1:28" ht="16.5" customHeight="1" x14ac:dyDescent="0.25">
      <c r="A25" s="162">
        <v>1</v>
      </c>
      <c r="B25" s="79">
        <v>2</v>
      </c>
      <c r="C25" s="162">
        <v>3</v>
      </c>
      <c r="D25" s="79">
        <v>4</v>
      </c>
      <c r="E25" s="162">
        <v>5</v>
      </c>
      <c r="F25" s="79">
        <v>6</v>
      </c>
      <c r="G25" s="162">
        <v>7</v>
      </c>
      <c r="H25" s="79">
        <v>8</v>
      </c>
      <c r="I25" s="162">
        <v>9</v>
      </c>
      <c r="J25" s="79">
        <v>10</v>
      </c>
      <c r="K25" s="162">
        <v>11</v>
      </c>
      <c r="L25" s="79">
        <v>12</v>
      </c>
      <c r="M25" s="162">
        <v>13</v>
      </c>
      <c r="N25" s="79">
        <v>14</v>
      </c>
      <c r="O25" s="162">
        <v>15</v>
      </c>
      <c r="P25" s="79">
        <v>16</v>
      </c>
      <c r="Q25" s="162">
        <v>17</v>
      </c>
      <c r="R25" s="79">
        <v>18</v>
      </c>
      <c r="S25" s="162">
        <v>19</v>
      </c>
      <c r="T25" s="79">
        <v>20</v>
      </c>
      <c r="U25" s="162">
        <v>21</v>
      </c>
      <c r="V25" s="79">
        <v>22</v>
      </c>
      <c r="W25" s="162">
        <v>23</v>
      </c>
      <c r="X25" s="79">
        <v>24</v>
      </c>
      <c r="Y25" s="162">
        <v>25</v>
      </c>
      <c r="Z25" s="79">
        <v>26</v>
      </c>
    </row>
    <row r="26" spans="1:28" s="165" customFormat="1" ht="45.75" customHeight="1" x14ac:dyDescent="0.25">
      <c r="A26" s="163" t="s">
        <v>496</v>
      </c>
      <c r="B26" s="164" t="s">
        <v>497</v>
      </c>
      <c r="C26" s="74">
        <v>1.22</v>
      </c>
      <c r="D26" s="74">
        <v>495</v>
      </c>
      <c r="E26" s="74"/>
      <c r="F26" s="74">
        <f>C26*D26</f>
        <v>603.9</v>
      </c>
      <c r="G26" s="74"/>
      <c r="H26" s="74">
        <v>226732</v>
      </c>
      <c r="I26" s="74">
        <f>F26/H26</f>
        <v>2.6634969920434695E-3</v>
      </c>
      <c r="J26" s="74">
        <f>D26/H26</f>
        <v>2.183194255773336E-3</v>
      </c>
      <c r="K26" s="74" t="s">
        <v>498</v>
      </c>
      <c r="L26" s="75"/>
      <c r="M26" s="77"/>
      <c r="N26" s="74">
        <v>1</v>
      </c>
      <c r="O26" s="74">
        <f>P26*D26</f>
        <v>584.1</v>
      </c>
      <c r="P26" s="74">
        <v>1.18</v>
      </c>
      <c r="Q26" s="74">
        <f>P26/R26</f>
        <v>5.2036248980221812E-6</v>
      </c>
      <c r="R26" s="74">
        <v>226765</v>
      </c>
      <c r="S26" s="74">
        <f>O26/R26</f>
        <v>2.5757943245209801E-3</v>
      </c>
      <c r="T26" s="74">
        <f>D26/R26</f>
        <v>2.1828765462042201E-3</v>
      </c>
      <c r="U26" s="74"/>
      <c r="V26" s="74"/>
      <c r="W26" s="74">
        <v>-8.7700000000000004E-5</v>
      </c>
      <c r="X26" s="74">
        <v>-3.2000000000000001E-7</v>
      </c>
      <c r="Y26" s="74"/>
      <c r="Z26" s="163" t="s">
        <v>499</v>
      </c>
    </row>
    <row r="27" spans="1:28" x14ac:dyDescent="0.25">
      <c r="A27" s="73"/>
      <c r="B27" s="73"/>
      <c r="C27" s="73"/>
      <c r="D27" s="73"/>
      <c r="E27" s="73"/>
      <c r="F27" s="74"/>
      <c r="G27" s="74"/>
      <c r="H27" s="73"/>
      <c r="I27" s="74"/>
      <c r="J27" s="74"/>
      <c r="K27" s="75"/>
      <c r="L27" s="73"/>
      <c r="M27" s="75"/>
      <c r="N27" s="73"/>
      <c r="O27" s="73"/>
      <c r="P27" s="73"/>
      <c r="Q27" s="73"/>
      <c r="R27" s="73"/>
      <c r="S27" s="73"/>
      <c r="T27" s="73"/>
      <c r="U27" s="73"/>
      <c r="V27" s="73"/>
      <c r="W27" s="73"/>
      <c r="X27" s="73"/>
      <c r="Y27" s="73"/>
      <c r="Z27" s="73"/>
    </row>
    <row r="28" spans="1:28" x14ac:dyDescent="0.25">
      <c r="A28" s="73"/>
      <c r="B28" s="73"/>
      <c r="C28" s="73"/>
      <c r="D28" s="73"/>
      <c r="E28" s="73"/>
      <c r="F28" s="74"/>
      <c r="G28" s="74"/>
      <c r="H28" s="73"/>
      <c r="I28" s="74"/>
      <c r="J28" s="74"/>
      <c r="K28" s="75"/>
      <c r="L28" s="76"/>
      <c r="M28" s="75"/>
      <c r="N28" s="75"/>
      <c r="O28" s="75"/>
      <c r="P28" s="75"/>
      <c r="Q28" s="75"/>
      <c r="R28" s="75"/>
      <c r="S28" s="75"/>
      <c r="T28" s="75"/>
      <c r="U28" s="75"/>
      <c r="V28" s="75"/>
      <c r="W28" s="75"/>
      <c r="X28" s="75"/>
      <c r="Y28" s="75"/>
      <c r="Z28" s="75"/>
    </row>
    <row r="29" spans="1:28" x14ac:dyDescent="0.25">
      <c r="A29" s="73"/>
      <c r="B29" s="73"/>
      <c r="C29" s="73"/>
      <c r="D29" s="73"/>
      <c r="E29" s="73"/>
      <c r="F29" s="74"/>
      <c r="G29" s="74"/>
      <c r="H29" s="73"/>
      <c r="I29" s="74"/>
      <c r="J29" s="74"/>
      <c r="K29" s="75"/>
      <c r="L29" s="76"/>
      <c r="M29" s="73"/>
      <c r="N29" s="73"/>
      <c r="O29" s="73"/>
      <c r="P29" s="73"/>
      <c r="Q29" s="73"/>
      <c r="R29" s="73"/>
      <c r="S29" s="73"/>
      <c r="T29" s="73"/>
      <c r="U29" s="73"/>
      <c r="V29" s="73"/>
      <c r="W29" s="73"/>
      <c r="X29" s="73"/>
      <c r="Y29" s="73"/>
      <c r="Z29" s="73"/>
    </row>
    <row r="30" spans="1:28" x14ac:dyDescent="0.25">
      <c r="A30" s="73"/>
      <c r="B30" s="73"/>
      <c r="C30" s="73"/>
      <c r="D30" s="73"/>
      <c r="E30" s="73"/>
      <c r="F30" s="74"/>
      <c r="G30" s="74"/>
      <c r="H30" s="73"/>
      <c r="I30" s="74"/>
      <c r="J30" s="74"/>
      <c r="K30" s="75"/>
      <c r="L30" s="76"/>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6"/>
      <c r="M31" s="73"/>
      <c r="N31" s="73"/>
      <c r="O31" s="73"/>
      <c r="P31" s="73"/>
      <c r="Q31" s="73"/>
      <c r="R31" s="73"/>
      <c r="S31" s="73"/>
      <c r="T31" s="73"/>
      <c r="U31" s="73"/>
      <c r="V31" s="73"/>
      <c r="W31" s="73"/>
      <c r="X31" s="73"/>
      <c r="Y31" s="73"/>
      <c r="Z31" s="73"/>
    </row>
    <row r="32" spans="1:28" x14ac:dyDescent="0.25">
      <c r="A32" s="78"/>
      <c r="B32" s="78"/>
      <c r="C32" s="74"/>
      <c r="D32" s="74"/>
      <c r="E32" s="74"/>
      <c r="F32" s="74"/>
      <c r="G32" s="74"/>
      <c r="H32" s="74"/>
      <c r="I32" s="74"/>
      <c r="J32" s="74"/>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4"/>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113"/>
      <c r="Q5" s="113"/>
      <c r="R5" s="113"/>
      <c r="S5" s="113"/>
      <c r="T5" s="113"/>
      <c r="U5" s="113"/>
      <c r="V5" s="113"/>
      <c r="W5" s="113"/>
      <c r="X5" s="113"/>
      <c r="Y5" s="113"/>
      <c r="Z5" s="113"/>
      <c r="AA5" s="113"/>
      <c r="AB5" s="113"/>
    </row>
    <row r="6" spans="1:28" s="12" customFormat="1" ht="18.75" x14ac:dyDescent="0.3">
      <c r="A6" s="17"/>
      <c r="B6" s="17"/>
      <c r="L6" s="15"/>
    </row>
    <row r="7" spans="1:28" s="12" customFormat="1" ht="18.75" x14ac:dyDescent="0.2">
      <c r="A7" s="266" t="s">
        <v>8</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8" t="s">
        <v>461</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3" t="s">
        <v>7</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8" t="str">
        <f>'1. паспорт местоположение'!A12:C12</f>
        <v>L_TP3300.PS.0119</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3" t="s">
        <v>6</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36" customHeight="1" x14ac:dyDescent="0.2">
      <c r="A15" s="279" t="str">
        <f>'1. паспорт местоположение'!A15:C15</f>
        <v>Реконструкция ПС 21Т Метелево 6/10 кВ в части замены силового трансформатора с 4 МВА на 6,3 МВА</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63" t="s">
        <v>5</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8" t="s">
        <v>401</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2" t="s">
        <v>4</v>
      </c>
      <c r="B19" s="272" t="s">
        <v>87</v>
      </c>
      <c r="C19" s="272" t="s">
        <v>86</v>
      </c>
      <c r="D19" s="272" t="s">
        <v>75</v>
      </c>
      <c r="E19" s="309" t="s">
        <v>85</v>
      </c>
      <c r="F19" s="310"/>
      <c r="G19" s="310"/>
      <c r="H19" s="310"/>
      <c r="I19" s="311"/>
      <c r="J19" s="272" t="s">
        <v>84</v>
      </c>
      <c r="K19" s="272"/>
      <c r="L19" s="272"/>
      <c r="M19" s="272"/>
      <c r="N19" s="272"/>
      <c r="O19" s="272"/>
      <c r="P19" s="4"/>
      <c r="Q19" s="4"/>
      <c r="R19" s="4"/>
      <c r="S19" s="4"/>
      <c r="T19" s="4"/>
      <c r="U19" s="4"/>
      <c r="V19" s="4"/>
      <c r="W19" s="4"/>
    </row>
    <row r="20" spans="1:26" s="3" customFormat="1" ht="51" customHeight="1" x14ac:dyDescent="0.2">
      <c r="A20" s="272"/>
      <c r="B20" s="272"/>
      <c r="C20" s="272"/>
      <c r="D20" s="272"/>
      <c r="E20" s="41" t="s">
        <v>83</v>
      </c>
      <c r="F20" s="41" t="s">
        <v>82</v>
      </c>
      <c r="G20" s="41" t="s">
        <v>81</v>
      </c>
      <c r="H20" s="41" t="s">
        <v>80</v>
      </c>
      <c r="I20" s="41" t="s">
        <v>79</v>
      </c>
      <c r="J20" s="41" t="s">
        <v>78</v>
      </c>
      <c r="K20" s="41" t="s">
        <v>3</v>
      </c>
      <c r="L20" s="49" t="s">
        <v>2</v>
      </c>
      <c r="M20" s="48" t="s">
        <v>228</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438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0" zoomScaleNormal="100" zoomScaleSheetLayoutView="70" zoomScalePageLayoutView="50" workbookViewId="0">
      <selection activeCell="A12" sqref="A12:AR12"/>
    </sheetView>
  </sheetViews>
  <sheetFormatPr defaultColWidth="9.140625" defaultRowHeight="15.75" x14ac:dyDescent="0.25"/>
  <cols>
    <col min="1" max="4" width="9.140625" style="128"/>
    <col min="5" max="36" width="0" style="128" hidden="1" customWidth="1"/>
    <col min="37" max="16384" width="9.140625" style="128"/>
  </cols>
  <sheetData>
    <row r="1" spans="1:44" ht="18.75" x14ac:dyDescent="0.2">
      <c r="A1" s="18"/>
      <c r="B1" s="12"/>
      <c r="C1" s="12"/>
      <c r="D1" s="12"/>
      <c r="E1" s="12"/>
      <c r="F1" s="12"/>
      <c r="G1" s="12"/>
      <c r="H1" s="12"/>
      <c r="I1" s="16"/>
      <c r="J1" s="16"/>
      <c r="K1" s="38"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8"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503</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62" t="str">
        <f>'4. паспортбюджет'!A5:O5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ht="18.75" x14ac:dyDescent="0.3">
      <c r="A6" s="169"/>
      <c r="B6" s="18"/>
      <c r="C6" s="18"/>
      <c r="D6" s="18"/>
      <c r="E6" s="18"/>
      <c r="F6" s="18"/>
      <c r="G6" s="18"/>
      <c r="H6" s="18"/>
      <c r="I6" s="170"/>
      <c r="J6" s="170"/>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79" t="s">
        <v>8</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row>
    <row r="8" spans="1:44" ht="18.75" x14ac:dyDescent="0.2">
      <c r="A8" s="171"/>
      <c r="B8" s="171"/>
      <c r="C8" s="171"/>
      <c r="D8" s="171"/>
      <c r="E8" s="171"/>
      <c r="F8" s="171"/>
      <c r="G8" s="171"/>
      <c r="H8" s="171"/>
      <c r="I8" s="171"/>
      <c r="J8" s="171"/>
      <c r="K8" s="171"/>
      <c r="L8" s="172"/>
      <c r="M8" s="172"/>
      <c r="N8" s="172"/>
      <c r="O8" s="172"/>
      <c r="P8" s="172"/>
      <c r="Q8" s="172"/>
      <c r="R8" s="172"/>
      <c r="S8" s="172"/>
      <c r="T8" s="172"/>
      <c r="U8" s="172"/>
      <c r="V8" s="172"/>
      <c r="W8" s="172"/>
      <c r="X8" s="172"/>
      <c r="Y8" s="172"/>
      <c r="Z8" s="18"/>
      <c r="AA8" s="18"/>
      <c r="AB8" s="18"/>
      <c r="AC8" s="18"/>
      <c r="AD8" s="18"/>
      <c r="AE8" s="18"/>
      <c r="AF8" s="18"/>
      <c r="AG8" s="18"/>
      <c r="AH8" s="18"/>
      <c r="AI8" s="18"/>
      <c r="AJ8" s="18"/>
      <c r="AK8" s="18"/>
      <c r="AL8" s="18"/>
      <c r="AM8" s="18"/>
      <c r="AN8" s="18"/>
      <c r="AO8" s="18"/>
      <c r="AP8" s="18"/>
      <c r="AQ8" s="18"/>
      <c r="AR8" s="18"/>
    </row>
    <row r="9" spans="1:44" x14ac:dyDescent="0.25">
      <c r="A9" s="380" t="s">
        <v>461</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row>
    <row r="10" spans="1:44" x14ac:dyDescent="0.25">
      <c r="A10" s="381" t="s">
        <v>7</v>
      </c>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381"/>
      <c r="AB10" s="381"/>
      <c r="AC10" s="381"/>
      <c r="AD10" s="381"/>
      <c r="AE10" s="381"/>
      <c r="AF10" s="381"/>
      <c r="AG10" s="381"/>
      <c r="AH10" s="381"/>
      <c r="AI10" s="381"/>
      <c r="AJ10" s="381"/>
      <c r="AK10" s="381"/>
      <c r="AL10" s="381"/>
      <c r="AM10" s="381"/>
      <c r="AN10" s="381"/>
      <c r="AO10" s="381"/>
      <c r="AP10" s="381"/>
      <c r="AQ10" s="381"/>
      <c r="AR10" s="381"/>
    </row>
    <row r="11" spans="1:44" ht="18.75" x14ac:dyDescent="0.2">
      <c r="A11" s="171"/>
      <c r="B11" s="171"/>
      <c r="C11" s="171"/>
      <c r="D11" s="171"/>
      <c r="E11" s="171"/>
      <c r="F11" s="171"/>
      <c r="G11" s="171"/>
      <c r="H11" s="171"/>
      <c r="I11" s="171"/>
      <c r="J11" s="171"/>
      <c r="K11" s="171"/>
      <c r="L11" s="172"/>
      <c r="M11" s="172"/>
      <c r="N11" s="172"/>
      <c r="O11" s="172"/>
      <c r="P11" s="172"/>
      <c r="Q11" s="172"/>
      <c r="R11" s="172"/>
      <c r="S11" s="172"/>
      <c r="T11" s="172"/>
      <c r="U11" s="172"/>
      <c r="V11" s="172"/>
      <c r="W11" s="172"/>
      <c r="X11" s="172"/>
      <c r="Y11" s="172"/>
      <c r="Z11" s="18"/>
      <c r="AA11" s="18"/>
      <c r="AB11" s="18"/>
      <c r="AC11" s="18"/>
      <c r="AD11" s="18"/>
      <c r="AE11" s="18"/>
      <c r="AF11" s="18"/>
      <c r="AG11" s="18"/>
      <c r="AH11" s="18"/>
      <c r="AI11" s="18"/>
      <c r="AJ11" s="18"/>
      <c r="AK11" s="18"/>
      <c r="AL11" s="18"/>
      <c r="AM11" s="18"/>
      <c r="AN11" s="18"/>
      <c r="AO11" s="18"/>
      <c r="AP11" s="18"/>
      <c r="AQ11" s="18"/>
      <c r="AR11" s="18"/>
    </row>
    <row r="12" spans="1:44" x14ac:dyDescent="0.25">
      <c r="A12" s="380" t="str">
        <f>'1. паспорт местоположение'!A12:C12</f>
        <v>L_TP3300.PS.0119</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row>
    <row r="13" spans="1:44" x14ac:dyDescent="0.25">
      <c r="A13" s="381" t="s">
        <v>6</v>
      </c>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381"/>
      <c r="AB13" s="381"/>
      <c r="AC13" s="381"/>
      <c r="AD13" s="381"/>
      <c r="AE13" s="381"/>
      <c r="AF13" s="381"/>
      <c r="AG13" s="381"/>
      <c r="AH13" s="381"/>
      <c r="AI13" s="381"/>
      <c r="AJ13" s="381"/>
      <c r="AK13" s="381"/>
      <c r="AL13" s="381"/>
      <c r="AM13" s="381"/>
      <c r="AN13" s="381"/>
      <c r="AO13" s="381"/>
      <c r="AP13" s="381"/>
      <c r="AQ13" s="381"/>
      <c r="AR13" s="381"/>
    </row>
    <row r="14" spans="1:44" ht="18.75" x14ac:dyDescent="0.2">
      <c r="A14" s="173"/>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c r="Z14" s="174"/>
      <c r="AA14" s="174"/>
      <c r="AB14" s="174"/>
      <c r="AC14" s="174"/>
      <c r="AD14" s="174"/>
      <c r="AE14" s="174"/>
      <c r="AF14" s="174"/>
      <c r="AG14" s="174"/>
      <c r="AH14" s="174"/>
      <c r="AI14" s="174"/>
      <c r="AJ14" s="174"/>
      <c r="AK14" s="174"/>
      <c r="AL14" s="174"/>
      <c r="AM14" s="174"/>
      <c r="AN14" s="174"/>
      <c r="AO14" s="174"/>
      <c r="AP14" s="174"/>
      <c r="AQ14" s="174"/>
      <c r="AR14" s="174"/>
    </row>
    <row r="15" spans="1:44" x14ac:dyDescent="0.25">
      <c r="A15" s="382" t="str">
        <f>'1. паспорт местоположение'!A15:C15</f>
        <v>Реконструкция ПС 21Т Метелево 6/10 кВ в части замены силового трансформатора с 4 МВА на 6,3 МВА</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row>
    <row r="16" spans="1:44" x14ac:dyDescent="0.25">
      <c r="A16" s="381" t="s">
        <v>5</v>
      </c>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c r="AD16" s="381"/>
      <c r="AE16" s="381"/>
      <c r="AF16" s="381"/>
      <c r="AG16" s="381"/>
      <c r="AH16" s="381"/>
      <c r="AI16" s="381"/>
      <c r="AJ16" s="381"/>
      <c r="AK16" s="381"/>
      <c r="AL16" s="381"/>
      <c r="AM16" s="381"/>
      <c r="AN16" s="381"/>
      <c r="AO16" s="381"/>
      <c r="AP16" s="381"/>
      <c r="AQ16" s="381"/>
      <c r="AR16" s="381"/>
    </row>
    <row r="17" spans="1:44" ht="18.75" x14ac:dyDescent="0.2">
      <c r="A17" s="175"/>
      <c r="B17" s="175"/>
      <c r="C17" s="175"/>
      <c r="D17" s="175"/>
      <c r="E17" s="175"/>
      <c r="F17" s="175"/>
      <c r="G17" s="175"/>
      <c r="H17" s="175"/>
      <c r="I17" s="175"/>
      <c r="J17" s="175"/>
      <c r="K17" s="175"/>
      <c r="L17" s="175"/>
      <c r="M17" s="175"/>
      <c r="N17" s="175"/>
      <c r="O17" s="175"/>
      <c r="P17" s="175"/>
      <c r="Q17" s="175"/>
      <c r="R17" s="175"/>
      <c r="S17" s="175"/>
      <c r="T17" s="175"/>
      <c r="U17" s="175"/>
      <c r="V17" s="175"/>
      <c r="W17" s="176"/>
      <c r="X17" s="176"/>
      <c r="Y17" s="176"/>
      <c r="Z17" s="176"/>
      <c r="AA17" s="176"/>
      <c r="AB17" s="176"/>
      <c r="AC17" s="176"/>
      <c r="AD17" s="176"/>
      <c r="AE17" s="176"/>
      <c r="AF17" s="176"/>
      <c r="AG17" s="176"/>
      <c r="AH17" s="176"/>
      <c r="AI17" s="176"/>
      <c r="AJ17" s="176"/>
      <c r="AK17" s="176"/>
      <c r="AL17" s="176"/>
      <c r="AM17" s="176"/>
      <c r="AN17" s="176"/>
      <c r="AO17" s="176"/>
      <c r="AP17" s="176"/>
      <c r="AQ17" s="176"/>
      <c r="AR17" s="176"/>
    </row>
    <row r="18" spans="1:44" ht="18.75" x14ac:dyDescent="0.25">
      <c r="A18" s="383" t="s">
        <v>402</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row>
    <row r="19" spans="1:44" ht="18.75" x14ac:dyDescent="0.25">
      <c r="A19" s="177"/>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C19" s="177"/>
      <c r="AD19" s="177"/>
      <c r="AE19" s="177"/>
      <c r="AF19" s="177"/>
      <c r="AG19" s="177"/>
      <c r="AH19" s="177"/>
      <c r="AI19" s="177"/>
      <c r="AJ19" s="177"/>
      <c r="AK19" s="177"/>
      <c r="AL19" s="177"/>
      <c r="AM19" s="177"/>
      <c r="AN19" s="177"/>
      <c r="AO19" s="178"/>
      <c r="AP19" s="178"/>
      <c r="AQ19" s="178"/>
      <c r="AR19" s="38"/>
    </row>
    <row r="20" spans="1:44" ht="18.75" x14ac:dyDescent="0.3">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77"/>
      <c r="AD20" s="177"/>
      <c r="AE20" s="177"/>
      <c r="AF20" s="177"/>
      <c r="AG20" s="177"/>
      <c r="AH20" s="177"/>
      <c r="AI20" s="177"/>
      <c r="AJ20" s="177"/>
      <c r="AK20" s="177"/>
      <c r="AL20" s="177"/>
      <c r="AM20" s="177"/>
      <c r="AN20" s="177"/>
      <c r="AO20" s="178"/>
      <c r="AP20" s="178"/>
      <c r="AQ20" s="178"/>
      <c r="AR20" s="15"/>
    </row>
    <row r="21" spans="1:44" ht="18.75" x14ac:dyDescent="0.3">
      <c r="A21" s="177"/>
      <c r="B21" s="177"/>
      <c r="C21" s="177"/>
      <c r="D21" s="177"/>
      <c r="E21" s="177"/>
      <c r="F21" s="177"/>
      <c r="G21" s="177"/>
      <c r="H21" s="177"/>
      <c r="I21" s="177"/>
      <c r="J21" s="177"/>
      <c r="K21" s="177"/>
      <c r="L21" s="177"/>
      <c r="M21" s="177"/>
      <c r="N21" s="177"/>
      <c r="O21" s="177"/>
      <c r="P21" s="177"/>
      <c r="Q21" s="177"/>
      <c r="R21" s="177"/>
      <c r="S21" s="177"/>
      <c r="T21" s="177"/>
      <c r="U21" s="177"/>
      <c r="V21" s="177"/>
      <c r="W21" s="177"/>
      <c r="X21" s="177"/>
      <c r="Y21" s="177"/>
      <c r="Z21" s="177"/>
      <c r="AA21" s="177"/>
      <c r="AB21" s="177"/>
      <c r="AC21" s="177"/>
      <c r="AD21" s="177"/>
      <c r="AE21" s="177"/>
      <c r="AF21" s="177"/>
      <c r="AG21" s="177"/>
      <c r="AH21" s="177"/>
      <c r="AI21" s="177"/>
      <c r="AJ21" s="177"/>
      <c r="AK21" s="177"/>
      <c r="AL21" s="177"/>
      <c r="AM21" s="177"/>
      <c r="AN21" s="177"/>
      <c r="AO21" s="178"/>
      <c r="AP21" s="178"/>
      <c r="AQ21" s="178"/>
      <c r="AR21" s="15"/>
    </row>
    <row r="22" spans="1:44" x14ac:dyDescent="0.25">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4" x14ac:dyDescent="0.25">
      <c r="A23" s="179"/>
      <c r="B23" s="179"/>
      <c r="C23" s="179"/>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79"/>
      <c r="AD23" s="179"/>
      <c r="AE23" s="179"/>
      <c r="AF23" s="179"/>
      <c r="AG23" s="179"/>
      <c r="AH23" s="179"/>
      <c r="AI23" s="179"/>
      <c r="AJ23" s="179"/>
      <c r="AK23" s="179"/>
      <c r="AL23" s="179"/>
      <c r="AM23" s="179"/>
      <c r="AN23" s="179"/>
      <c r="AO23" s="179"/>
      <c r="AP23" s="179"/>
      <c r="AQ23" s="179"/>
      <c r="AR23" s="179"/>
    </row>
    <row r="24" spans="1:44" ht="16.5" thickBot="1" x14ac:dyDescent="0.3">
      <c r="A24" s="376" t="s">
        <v>291</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0</v>
      </c>
      <c r="AL24" s="376"/>
      <c r="AM24" s="180"/>
      <c r="AN24" s="180"/>
      <c r="AO24" s="181"/>
      <c r="AP24" s="181"/>
      <c r="AQ24" s="181"/>
      <c r="AR24" s="181"/>
    </row>
    <row r="25" spans="1:44" x14ac:dyDescent="0.2">
      <c r="A25" s="357" t="s">
        <v>504</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182"/>
      <c r="AN25" s="377" t="s">
        <v>290</v>
      </c>
      <c r="AO25" s="377"/>
      <c r="AP25" s="377"/>
      <c r="AQ25" s="378"/>
      <c r="AR25" s="378"/>
    </row>
    <row r="26" spans="1:44" x14ac:dyDescent="0.25">
      <c r="A26" s="328" t="s">
        <v>289</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82"/>
      <c r="AN26" s="373" t="s">
        <v>288</v>
      </c>
      <c r="AO26" s="374"/>
      <c r="AP26" s="375"/>
      <c r="AQ26" s="365"/>
      <c r="AR26" s="366"/>
    </row>
    <row r="27" spans="1:44" x14ac:dyDescent="0.25">
      <c r="A27" s="328" t="s">
        <v>287</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82"/>
      <c r="AN27" s="373" t="s">
        <v>286</v>
      </c>
      <c r="AO27" s="374"/>
      <c r="AP27" s="375"/>
      <c r="AQ27" s="365"/>
      <c r="AR27" s="366"/>
    </row>
    <row r="28" spans="1:44" ht="16.5" thickBot="1" x14ac:dyDescent="0.3">
      <c r="A28" s="359" t="s">
        <v>285</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46"/>
      <c r="AL28" s="346"/>
      <c r="AM28" s="182"/>
      <c r="AN28" s="362" t="s">
        <v>505</v>
      </c>
      <c r="AO28" s="363"/>
      <c r="AP28" s="364"/>
      <c r="AQ28" s="365"/>
      <c r="AR28" s="366"/>
    </row>
    <row r="29" spans="1:44" x14ac:dyDescent="0.2">
      <c r="A29" s="367" t="s">
        <v>284</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56"/>
      <c r="AL29" s="356"/>
      <c r="AM29" s="182"/>
      <c r="AN29" s="370"/>
      <c r="AO29" s="371"/>
      <c r="AP29" s="371"/>
      <c r="AQ29" s="365"/>
      <c r="AR29" s="372"/>
    </row>
    <row r="30" spans="1:44" x14ac:dyDescent="0.25">
      <c r="A30" s="328" t="s">
        <v>506</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82"/>
      <c r="AN30" s="177"/>
      <c r="AO30" s="177"/>
      <c r="AP30" s="177"/>
      <c r="AQ30" s="177"/>
      <c r="AR30" s="177"/>
    </row>
    <row r="31" spans="1:44" x14ac:dyDescent="0.2">
      <c r="A31" s="328" t="s">
        <v>283</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82"/>
      <c r="AN31" s="182"/>
      <c r="AO31" s="183"/>
      <c r="AP31" s="183"/>
      <c r="AQ31" s="183"/>
      <c r="AR31" s="183"/>
    </row>
    <row r="32" spans="1:44" x14ac:dyDescent="0.2">
      <c r="A32" s="328" t="s">
        <v>262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82"/>
      <c r="AN32" s="182"/>
      <c r="AO32" s="182"/>
      <c r="AP32" s="182"/>
      <c r="AQ32" s="182"/>
      <c r="AR32" s="182"/>
    </row>
    <row r="33" spans="1:44" x14ac:dyDescent="0.2">
      <c r="A33" s="328" t="s">
        <v>282</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49"/>
      <c r="AL33" s="349"/>
      <c r="AM33" s="182"/>
      <c r="AN33" s="182"/>
      <c r="AO33" s="182"/>
      <c r="AP33" s="182"/>
      <c r="AQ33" s="182"/>
      <c r="AR33" s="182"/>
    </row>
    <row r="34" spans="1:44" x14ac:dyDescent="0.2">
      <c r="A34" s="328" t="s">
        <v>281</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82"/>
      <c r="AN34" s="182"/>
      <c r="AO34" s="182"/>
      <c r="AP34" s="182"/>
      <c r="AQ34" s="182"/>
      <c r="AR34" s="182"/>
    </row>
    <row r="35" spans="1:44" x14ac:dyDescent="0.2">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82"/>
      <c r="AN35" s="182"/>
      <c r="AO35" s="182"/>
      <c r="AP35" s="182"/>
      <c r="AQ35" s="182"/>
      <c r="AR35" s="182"/>
    </row>
    <row r="36" spans="1:44" ht="16.5" thickBot="1" x14ac:dyDescent="0.25">
      <c r="A36" s="344" t="s">
        <v>255</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182"/>
      <c r="AN36" s="182"/>
      <c r="AO36" s="182"/>
      <c r="AP36" s="182"/>
      <c r="AQ36" s="182"/>
      <c r="AR36" s="182"/>
    </row>
    <row r="37" spans="1:44" x14ac:dyDescent="0.2">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182"/>
      <c r="AN37" s="182"/>
      <c r="AO37" s="182"/>
      <c r="AP37" s="182"/>
      <c r="AQ37" s="182"/>
      <c r="AR37" s="182"/>
    </row>
    <row r="38" spans="1:44" x14ac:dyDescent="0.2">
      <c r="A38" s="328" t="s">
        <v>280</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82"/>
      <c r="AN38" s="182"/>
      <c r="AO38" s="182"/>
      <c r="AP38" s="182"/>
      <c r="AQ38" s="182"/>
      <c r="AR38" s="182"/>
    </row>
    <row r="39" spans="1:44" ht="16.5" thickBot="1" x14ac:dyDescent="0.25">
      <c r="A39" s="344" t="s">
        <v>279</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182"/>
      <c r="AN39" s="182"/>
      <c r="AO39" s="182"/>
      <c r="AP39" s="182"/>
      <c r="AQ39" s="182"/>
      <c r="AR39" s="182"/>
    </row>
    <row r="40" spans="1:44" x14ac:dyDescent="0.2">
      <c r="A40" s="357" t="s">
        <v>507</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182"/>
      <c r="AN40" s="182"/>
      <c r="AO40" s="182"/>
      <c r="AP40" s="182"/>
      <c r="AQ40" s="182"/>
      <c r="AR40" s="182"/>
    </row>
    <row r="41" spans="1:44" x14ac:dyDescent="0.2">
      <c r="A41" s="328" t="s">
        <v>278</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82"/>
      <c r="AN41" s="182"/>
      <c r="AO41" s="182"/>
      <c r="AP41" s="182"/>
      <c r="AQ41" s="182"/>
      <c r="AR41" s="182"/>
    </row>
    <row r="42" spans="1:44" x14ac:dyDescent="0.2">
      <c r="A42" s="328" t="s">
        <v>277</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82"/>
      <c r="AN42" s="182"/>
      <c r="AO42" s="182"/>
      <c r="AP42" s="182"/>
      <c r="AQ42" s="182"/>
      <c r="AR42" s="182"/>
    </row>
    <row r="43" spans="1:44" x14ac:dyDescent="0.2">
      <c r="A43" s="328" t="s">
        <v>276</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82"/>
      <c r="AN43" s="182"/>
      <c r="AO43" s="182"/>
      <c r="AP43" s="182"/>
      <c r="AQ43" s="182"/>
      <c r="AR43" s="182"/>
    </row>
    <row r="44" spans="1:44" x14ac:dyDescent="0.2">
      <c r="A44" s="328" t="s">
        <v>275</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82"/>
      <c r="AN44" s="182"/>
      <c r="AO44" s="182"/>
      <c r="AP44" s="182"/>
      <c r="AQ44" s="182"/>
      <c r="AR44" s="182"/>
    </row>
    <row r="45" spans="1:44" x14ac:dyDescent="0.2">
      <c r="A45" s="328" t="s">
        <v>274</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82"/>
      <c r="AN45" s="182"/>
      <c r="AO45" s="182"/>
      <c r="AP45" s="182"/>
      <c r="AQ45" s="182"/>
      <c r="AR45" s="182"/>
    </row>
    <row r="46" spans="1:44" ht="16.5" thickBot="1" x14ac:dyDescent="0.25">
      <c r="A46" s="350" t="s">
        <v>508</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82"/>
      <c r="AN46" s="182"/>
      <c r="AO46" s="182"/>
      <c r="AP46" s="182"/>
      <c r="AQ46" s="182"/>
      <c r="AR46" s="182"/>
    </row>
    <row r="47" spans="1:44" x14ac:dyDescent="0.25">
      <c r="A47" s="353" t="s">
        <v>273</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3</v>
      </c>
      <c r="AL47" s="356"/>
      <c r="AM47" s="340" t="s">
        <v>509</v>
      </c>
      <c r="AN47" s="340"/>
      <c r="AO47" s="184" t="s">
        <v>510</v>
      </c>
      <c r="AP47" s="184" t="s">
        <v>511</v>
      </c>
      <c r="AQ47" s="185"/>
      <c r="AR47" s="177"/>
    </row>
    <row r="48" spans="1:44" x14ac:dyDescent="0.25">
      <c r="A48" s="328" t="s">
        <v>272</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86"/>
      <c r="AP48" s="186"/>
      <c r="AQ48" s="185"/>
      <c r="AR48" s="177"/>
    </row>
    <row r="49" spans="1:44" x14ac:dyDescent="0.25">
      <c r="A49" s="328" t="s">
        <v>271</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86"/>
      <c r="AP49" s="186"/>
      <c r="AQ49" s="185"/>
      <c r="AR49" s="177"/>
    </row>
    <row r="50" spans="1:44" ht="16.5" thickBot="1" x14ac:dyDescent="0.3">
      <c r="A50" s="344" t="s">
        <v>512</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187"/>
      <c r="AP50" s="187"/>
      <c r="AQ50" s="185"/>
      <c r="AR50" s="177"/>
    </row>
    <row r="51" spans="1:44" ht="16.5" thickBot="1" x14ac:dyDescent="0.3">
      <c r="A51" s="188"/>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9"/>
      <c r="AN51" s="189"/>
      <c r="AO51" s="190"/>
      <c r="AP51" s="190"/>
      <c r="AQ51" s="191"/>
      <c r="AR51" s="177"/>
    </row>
    <row r="52" spans="1:44" x14ac:dyDescent="0.25">
      <c r="A52" s="338" t="s">
        <v>270</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3</v>
      </c>
      <c r="AL52" s="340"/>
      <c r="AM52" s="340" t="s">
        <v>509</v>
      </c>
      <c r="AN52" s="340"/>
      <c r="AO52" s="184" t="s">
        <v>510</v>
      </c>
      <c r="AP52" s="184" t="s">
        <v>511</v>
      </c>
      <c r="AQ52" s="185"/>
      <c r="AR52" s="177"/>
    </row>
    <row r="53" spans="1:44" x14ac:dyDescent="0.25">
      <c r="A53" s="347" t="s">
        <v>269</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192"/>
      <c r="AP53" s="192"/>
      <c r="AQ53" s="185"/>
      <c r="AR53" s="177"/>
    </row>
    <row r="54" spans="1:44" x14ac:dyDescent="0.25">
      <c r="A54" s="328" t="s">
        <v>268</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86"/>
      <c r="AP54" s="186"/>
      <c r="AQ54" s="185"/>
      <c r="AR54" s="177"/>
    </row>
    <row r="55" spans="1:44" x14ac:dyDescent="0.25">
      <c r="A55" s="328" t="s">
        <v>267</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86"/>
      <c r="AP55" s="186"/>
      <c r="AQ55" s="185"/>
      <c r="AR55" s="177"/>
    </row>
    <row r="56" spans="1:44" ht="16.5" thickBot="1" x14ac:dyDescent="0.3">
      <c r="A56" s="344" t="s">
        <v>266</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187"/>
      <c r="AP56" s="187"/>
      <c r="AQ56" s="185"/>
      <c r="AR56" s="177"/>
    </row>
    <row r="57" spans="1:44" ht="16.5"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82"/>
      <c r="AN57" s="182"/>
      <c r="AO57" s="194"/>
      <c r="AP57" s="194"/>
      <c r="AQ57" s="180"/>
      <c r="AR57" s="177"/>
    </row>
    <row r="58" spans="1:44" x14ac:dyDescent="0.25">
      <c r="A58" s="338" t="s">
        <v>513</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3</v>
      </c>
      <c r="AL58" s="340"/>
      <c r="AM58" s="340" t="s">
        <v>509</v>
      </c>
      <c r="AN58" s="340"/>
      <c r="AO58" s="184" t="s">
        <v>510</v>
      </c>
      <c r="AP58" s="184" t="s">
        <v>511</v>
      </c>
      <c r="AQ58" s="185"/>
      <c r="AR58" s="177"/>
    </row>
    <row r="59" spans="1:44" x14ac:dyDescent="0.25">
      <c r="A59" s="341" t="s">
        <v>265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95"/>
      <c r="AP59" s="195"/>
      <c r="AQ59" s="196"/>
      <c r="AR59" s="177"/>
    </row>
    <row r="60" spans="1:44" x14ac:dyDescent="0.25">
      <c r="A60" s="328" t="s">
        <v>264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86"/>
      <c r="AP60" s="186"/>
      <c r="AQ60" s="185"/>
      <c r="AR60" s="177"/>
    </row>
    <row r="61" spans="1:44" x14ac:dyDescent="0.25">
      <c r="A61" s="328" t="s">
        <v>263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86"/>
      <c r="AP61" s="186"/>
      <c r="AQ61" s="185"/>
      <c r="AR61" s="177"/>
    </row>
    <row r="62" spans="1:44" x14ac:dyDescent="0.25">
      <c r="A62" s="328" t="s">
        <v>262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86"/>
      <c r="AP62" s="186"/>
      <c r="AQ62" s="185"/>
      <c r="AR62" s="177"/>
    </row>
    <row r="63" spans="1:44"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86"/>
      <c r="AP63" s="186"/>
      <c r="AQ63" s="185"/>
      <c r="AR63" s="177"/>
    </row>
    <row r="64" spans="1:44"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86"/>
      <c r="AP64" s="186"/>
      <c r="AQ64" s="185"/>
      <c r="AR64" s="177"/>
    </row>
    <row r="65" spans="1:44" x14ac:dyDescent="0.25">
      <c r="A65" s="328" t="s">
        <v>261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86"/>
      <c r="AP65" s="186"/>
      <c r="AQ65" s="185"/>
      <c r="AR65" s="177"/>
    </row>
    <row r="66" spans="1:44" x14ac:dyDescent="0.25">
      <c r="A66" s="323" t="s">
        <v>514</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97"/>
      <c r="AP66" s="197"/>
      <c r="AQ66" s="196"/>
      <c r="AR66" s="177"/>
    </row>
    <row r="67" spans="1:44" x14ac:dyDescent="0.25">
      <c r="A67" s="328" t="s">
        <v>257</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86"/>
      <c r="AP67" s="186"/>
      <c r="AQ67" s="185"/>
      <c r="AR67" s="177"/>
    </row>
    <row r="68" spans="1:44" x14ac:dyDescent="0.25">
      <c r="A68" s="323" t="s">
        <v>515</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97"/>
      <c r="AP68" s="197"/>
      <c r="AQ68" s="196"/>
      <c r="AR68" s="177"/>
    </row>
    <row r="69" spans="1:44" x14ac:dyDescent="0.25">
      <c r="A69" s="328" t="s">
        <v>256</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86"/>
      <c r="AP69" s="186"/>
      <c r="AQ69" s="185"/>
      <c r="AR69" s="177"/>
    </row>
    <row r="70" spans="1:44" x14ac:dyDescent="0.25">
      <c r="A70" s="332" t="s">
        <v>260</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26"/>
      <c r="AL70" s="326"/>
      <c r="AM70" s="326"/>
      <c r="AN70" s="326"/>
      <c r="AO70" s="197"/>
      <c r="AP70" s="197"/>
      <c r="AQ70" s="196"/>
      <c r="AR70" s="177"/>
    </row>
    <row r="71" spans="1:44" x14ac:dyDescent="0.25">
      <c r="A71" s="328" t="s">
        <v>255</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86"/>
      <c r="AP71" s="186"/>
      <c r="AQ71" s="185"/>
      <c r="AR71" s="177"/>
    </row>
    <row r="72" spans="1:44" ht="16.5" thickBot="1" x14ac:dyDescent="0.3">
      <c r="A72" s="334" t="s">
        <v>259</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98"/>
      <c r="AP72" s="198"/>
      <c r="AQ72" s="196"/>
      <c r="AR72" s="177"/>
    </row>
    <row r="73" spans="1:44" ht="16.5"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82"/>
      <c r="AN73" s="182"/>
      <c r="AO73" s="194"/>
      <c r="AP73" s="194"/>
      <c r="AQ73" s="180"/>
      <c r="AR73" s="177"/>
    </row>
    <row r="74" spans="1:44" x14ac:dyDescent="0.25">
      <c r="A74" s="338" t="s">
        <v>258</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3</v>
      </c>
      <c r="AL74" s="340"/>
      <c r="AM74" s="340" t="s">
        <v>509</v>
      </c>
      <c r="AN74" s="340"/>
      <c r="AO74" s="184" t="s">
        <v>510</v>
      </c>
      <c r="AP74" s="184" t="s">
        <v>511</v>
      </c>
      <c r="AQ74" s="185"/>
      <c r="AR74" s="177"/>
    </row>
    <row r="75" spans="1:44" x14ac:dyDescent="0.25">
      <c r="A75" s="323" t="s">
        <v>515</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99"/>
      <c r="AP75" s="199"/>
      <c r="AQ75" s="196"/>
      <c r="AR75" s="177"/>
    </row>
    <row r="76" spans="1:44" x14ac:dyDescent="0.25">
      <c r="A76" s="328" t="s">
        <v>257</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200"/>
      <c r="AP76" s="200"/>
      <c r="AQ76" s="185"/>
      <c r="AR76" s="177"/>
    </row>
    <row r="77" spans="1:44" x14ac:dyDescent="0.25">
      <c r="A77" s="328" t="s">
        <v>256</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200"/>
      <c r="AP77" s="200"/>
      <c r="AQ77" s="185"/>
      <c r="AR77" s="177"/>
    </row>
    <row r="78" spans="1:44" x14ac:dyDescent="0.25">
      <c r="A78" s="328" t="s">
        <v>255</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200"/>
      <c r="AP78" s="200"/>
      <c r="AQ78" s="185"/>
      <c r="AR78" s="177"/>
    </row>
    <row r="79" spans="1:44" x14ac:dyDescent="0.25">
      <c r="A79" s="328" t="s">
        <v>254</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200"/>
      <c r="AP79" s="200"/>
      <c r="AQ79" s="185"/>
      <c r="AR79" s="177"/>
    </row>
    <row r="80" spans="1:44" x14ac:dyDescent="0.25">
      <c r="A80" s="328" t="s">
        <v>253</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200"/>
      <c r="AP80" s="200"/>
      <c r="AQ80" s="185"/>
      <c r="AR80" s="177"/>
    </row>
    <row r="81" spans="1:44" x14ac:dyDescent="0.25">
      <c r="A81" s="328" t="s">
        <v>252</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200"/>
      <c r="AP81" s="200"/>
      <c r="AQ81" s="185"/>
      <c r="AR81" s="177"/>
    </row>
    <row r="82" spans="1:44" x14ac:dyDescent="0.25">
      <c r="A82" s="328" t="s">
        <v>251</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200"/>
      <c r="AP82" s="200"/>
      <c r="AQ82" s="185"/>
      <c r="AR82" s="177"/>
    </row>
    <row r="83" spans="1:44" x14ac:dyDescent="0.25">
      <c r="A83" s="332" t="s">
        <v>250</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26"/>
      <c r="AL83" s="326"/>
      <c r="AM83" s="327"/>
      <c r="AN83" s="327"/>
      <c r="AO83" s="199"/>
      <c r="AP83" s="199"/>
      <c r="AQ83" s="196"/>
      <c r="AR83" s="177"/>
    </row>
    <row r="84" spans="1:44" x14ac:dyDescent="0.25">
      <c r="A84" s="332" t="s">
        <v>516</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26"/>
      <c r="AL84" s="326"/>
      <c r="AM84" s="327"/>
      <c r="AN84" s="327"/>
      <c r="AO84" s="199"/>
      <c r="AP84" s="199"/>
      <c r="AQ84" s="196"/>
      <c r="AR84" s="177"/>
    </row>
    <row r="85" spans="1:44" x14ac:dyDescent="0.25">
      <c r="A85" s="328" t="s">
        <v>249</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200"/>
      <c r="AP85" s="200"/>
      <c r="AQ85" s="180"/>
      <c r="AR85" s="177"/>
    </row>
    <row r="86" spans="1:44" x14ac:dyDescent="0.25">
      <c r="A86" s="323" t="s">
        <v>517</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99"/>
      <c r="AP86" s="199"/>
      <c r="AQ86" s="196"/>
      <c r="AR86" s="177"/>
    </row>
    <row r="87" spans="1:44" x14ac:dyDescent="0.25">
      <c r="A87" s="323" t="s">
        <v>518</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99"/>
      <c r="AP87" s="199"/>
      <c r="AQ87" s="196"/>
      <c r="AR87" s="177"/>
    </row>
    <row r="88" spans="1:44" x14ac:dyDescent="0.25">
      <c r="A88" s="312" t="s">
        <v>519</v>
      </c>
      <c r="B88" s="313"/>
      <c r="C88" s="313"/>
      <c r="D88" s="314"/>
      <c r="E88" s="201"/>
      <c r="F88" s="201"/>
      <c r="G88" s="201"/>
      <c r="H88" s="201"/>
      <c r="I88" s="201"/>
      <c r="J88" s="201"/>
      <c r="K88" s="201"/>
      <c r="L88" s="201"/>
      <c r="M88" s="201"/>
      <c r="N88" s="201"/>
      <c r="O88" s="201"/>
      <c r="P88" s="201"/>
      <c r="Q88" s="201"/>
      <c r="R88" s="201"/>
      <c r="S88" s="201"/>
      <c r="T88" s="201"/>
      <c r="U88" s="201"/>
      <c r="V88" s="201"/>
      <c r="W88" s="201"/>
      <c r="X88" s="201"/>
      <c r="Y88" s="201"/>
      <c r="Z88" s="201"/>
      <c r="AA88" s="201"/>
      <c r="AB88" s="201"/>
      <c r="AC88" s="201"/>
      <c r="AD88" s="201"/>
      <c r="AE88" s="201"/>
      <c r="AF88" s="201"/>
      <c r="AG88" s="201"/>
      <c r="AH88" s="201"/>
      <c r="AI88" s="201"/>
      <c r="AJ88" s="201"/>
      <c r="AK88" s="315"/>
      <c r="AL88" s="316"/>
      <c r="AM88" s="317"/>
      <c r="AN88" s="318"/>
      <c r="AO88" s="199"/>
      <c r="AP88" s="199"/>
      <c r="AQ88" s="196"/>
      <c r="AR88" s="177"/>
    </row>
    <row r="89" spans="1:44" x14ac:dyDescent="0.25">
      <c r="A89" s="312" t="s">
        <v>520</v>
      </c>
      <c r="B89" s="313"/>
      <c r="C89" s="313"/>
      <c r="D89" s="314"/>
      <c r="E89" s="201"/>
      <c r="F89" s="201"/>
      <c r="G89" s="201"/>
      <c r="H89" s="201"/>
      <c r="I89" s="201"/>
      <c r="J89" s="201"/>
      <c r="K89" s="201"/>
      <c r="L89" s="201"/>
      <c r="M89" s="201"/>
      <c r="N89" s="201"/>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315"/>
      <c r="AL89" s="316"/>
      <c r="AM89" s="317"/>
      <c r="AN89" s="318"/>
      <c r="AO89" s="199"/>
      <c r="AP89" s="199"/>
      <c r="AQ89" s="180"/>
      <c r="AR89" s="177"/>
    </row>
    <row r="90" spans="1:44" ht="16.5" thickBot="1" x14ac:dyDescent="0.3">
      <c r="A90" s="202" t="s">
        <v>521</v>
      </c>
      <c r="B90" s="203"/>
      <c r="C90" s="203"/>
      <c r="D90" s="203"/>
      <c r="E90" s="203"/>
      <c r="F90" s="203"/>
      <c r="G90" s="203"/>
      <c r="H90" s="203"/>
      <c r="I90" s="203"/>
      <c r="J90" s="203"/>
      <c r="K90" s="203"/>
      <c r="L90" s="203"/>
      <c r="M90" s="203"/>
      <c r="N90" s="203"/>
      <c r="O90" s="203"/>
      <c r="P90" s="203"/>
      <c r="Q90" s="203"/>
      <c r="R90" s="203"/>
      <c r="S90" s="203"/>
      <c r="T90" s="203"/>
      <c r="U90" s="203"/>
      <c r="V90" s="203"/>
      <c r="W90" s="203"/>
      <c r="X90" s="203"/>
      <c r="Y90" s="203"/>
      <c r="Z90" s="203"/>
      <c r="AA90" s="203"/>
      <c r="AB90" s="203"/>
      <c r="AC90" s="203"/>
      <c r="AD90" s="203"/>
      <c r="AE90" s="203"/>
      <c r="AF90" s="203"/>
      <c r="AG90" s="203"/>
      <c r="AH90" s="203"/>
      <c r="AI90" s="203"/>
      <c r="AJ90" s="203"/>
      <c r="AK90" s="319"/>
      <c r="AL90" s="320"/>
      <c r="AM90" s="321"/>
      <c r="AN90" s="322"/>
      <c r="AO90" s="204"/>
      <c r="AP90" s="204"/>
      <c r="AQ90" s="185"/>
      <c r="AR90" s="177"/>
    </row>
    <row r="91" spans="1:44" x14ac:dyDescent="0.2">
      <c r="A91" s="180"/>
      <c r="B91" s="180"/>
      <c r="C91" s="180"/>
      <c r="D91" s="180"/>
      <c r="E91" s="180"/>
      <c r="F91" s="180"/>
      <c r="G91" s="180"/>
      <c r="H91" s="180"/>
      <c r="I91" s="180"/>
      <c r="J91" s="180"/>
      <c r="K91" s="180"/>
      <c r="L91" s="180"/>
      <c r="M91" s="180"/>
      <c r="N91" s="180"/>
      <c r="O91" s="180"/>
      <c r="P91" s="180"/>
      <c r="Q91" s="180"/>
      <c r="R91" s="180"/>
      <c r="S91" s="180"/>
      <c r="T91" s="180"/>
      <c r="U91" s="180"/>
      <c r="V91" s="180"/>
      <c r="W91" s="180"/>
      <c r="X91" s="180"/>
      <c r="Y91" s="180"/>
      <c r="Z91" s="180"/>
      <c r="AA91" s="180"/>
      <c r="AB91" s="180"/>
      <c r="AC91" s="180"/>
      <c r="AD91" s="180"/>
      <c r="AE91" s="180"/>
      <c r="AF91" s="180"/>
      <c r="AG91" s="180"/>
      <c r="AH91" s="180"/>
      <c r="AI91" s="180"/>
      <c r="AJ91" s="180"/>
      <c r="AK91" s="180"/>
      <c r="AL91" s="180"/>
      <c r="AM91" s="180"/>
      <c r="AN91" s="180"/>
      <c r="AO91" s="180"/>
      <c r="AP91" s="180"/>
      <c r="AQ91" s="180"/>
      <c r="AR91" s="180"/>
    </row>
    <row r="92" spans="1:44" x14ac:dyDescent="0.25">
      <c r="A92" s="182" t="s">
        <v>522</v>
      </c>
      <c r="B92" s="177"/>
      <c r="C92" s="185"/>
      <c r="D92" s="185"/>
      <c r="E92" s="185"/>
      <c r="F92" s="185"/>
      <c r="G92" s="185"/>
      <c r="H92" s="185"/>
      <c r="I92" s="185"/>
      <c r="J92" s="185"/>
      <c r="K92" s="185"/>
      <c r="L92" s="185"/>
      <c r="M92" s="185"/>
      <c r="N92" s="185"/>
      <c r="O92" s="185"/>
      <c r="P92" s="185"/>
      <c r="Q92" s="185"/>
      <c r="R92" s="185"/>
      <c r="S92" s="185"/>
      <c r="T92" s="185"/>
      <c r="U92" s="185"/>
      <c r="V92" s="185"/>
      <c r="W92" s="185"/>
      <c r="X92" s="185"/>
      <c r="Y92" s="185"/>
      <c r="Z92" s="185"/>
      <c r="AA92" s="185"/>
      <c r="AB92" s="185"/>
      <c r="AC92" s="185"/>
      <c r="AD92" s="185"/>
      <c r="AE92" s="185"/>
      <c r="AF92" s="185"/>
      <c r="AG92" s="185"/>
      <c r="AH92" s="185"/>
      <c r="AI92" s="185"/>
      <c r="AJ92" s="185"/>
      <c r="AK92" s="185"/>
      <c r="AL92" s="185"/>
      <c r="AM92" s="185"/>
      <c r="AN92" s="185"/>
      <c r="AO92" s="185"/>
      <c r="AP92" s="185"/>
      <c r="AQ92" s="185"/>
      <c r="AR92" s="185"/>
    </row>
    <row r="93" spans="1:44" x14ac:dyDescent="0.2">
      <c r="A93" s="205" t="s">
        <v>523</v>
      </c>
      <c r="B93" s="206"/>
      <c r="C93" s="207"/>
      <c r="D93" s="206"/>
      <c r="E93" s="206"/>
      <c r="F93" s="206"/>
      <c r="G93" s="206"/>
      <c r="H93" s="206"/>
      <c r="I93" s="206"/>
      <c r="J93" s="206"/>
      <c r="K93" s="206"/>
      <c r="L93" s="206"/>
      <c r="M93" s="206"/>
      <c r="N93" s="206"/>
      <c r="O93" s="206"/>
      <c r="P93" s="206"/>
      <c r="Q93" s="206"/>
      <c r="R93" s="206"/>
      <c r="S93" s="206"/>
      <c r="T93" s="206"/>
      <c r="U93" s="206"/>
      <c r="V93" s="206"/>
      <c r="W93" s="206"/>
      <c r="X93" s="206"/>
      <c r="Y93" s="206"/>
      <c r="Z93" s="206"/>
      <c r="AA93" s="206"/>
      <c r="AB93" s="206"/>
      <c r="AC93" s="206"/>
      <c r="AD93" s="206"/>
      <c r="AE93" s="206"/>
      <c r="AF93" s="206"/>
      <c r="AG93" s="206"/>
      <c r="AH93" s="206"/>
      <c r="AI93" s="206"/>
      <c r="AJ93" s="206"/>
      <c r="AK93" s="206"/>
      <c r="AL93" s="206"/>
      <c r="AM93" s="206"/>
      <c r="AN93" s="206"/>
      <c r="AO93" s="206"/>
      <c r="AP93" s="208"/>
      <c r="AQ93" s="208"/>
      <c r="AR93" s="208"/>
    </row>
    <row r="94" spans="1:44" x14ac:dyDescent="0.2">
      <c r="A94" s="205" t="s">
        <v>524</v>
      </c>
      <c r="B94" s="206"/>
      <c r="C94" s="207"/>
      <c r="D94" s="206"/>
      <c r="E94" s="206"/>
      <c r="F94" s="206"/>
      <c r="G94" s="206"/>
      <c r="H94" s="206"/>
      <c r="I94" s="206"/>
      <c r="J94" s="206"/>
      <c r="K94" s="206"/>
      <c r="L94" s="206"/>
      <c r="M94" s="206"/>
      <c r="N94" s="206"/>
      <c r="O94" s="206"/>
      <c r="P94" s="206"/>
      <c r="Q94" s="206"/>
      <c r="R94" s="206"/>
      <c r="S94" s="206"/>
      <c r="T94" s="206"/>
      <c r="U94" s="206"/>
      <c r="V94" s="206"/>
      <c r="W94" s="206"/>
      <c r="X94" s="206"/>
      <c r="Y94" s="206"/>
      <c r="Z94" s="206"/>
      <c r="AA94" s="206"/>
      <c r="AB94" s="206"/>
      <c r="AC94" s="206"/>
      <c r="AD94" s="206"/>
      <c r="AE94" s="206"/>
      <c r="AF94" s="206"/>
      <c r="AG94" s="206"/>
      <c r="AH94" s="206"/>
      <c r="AI94" s="206"/>
      <c r="AJ94" s="206"/>
      <c r="AK94" s="206"/>
      <c r="AL94" s="206"/>
      <c r="AM94" s="206"/>
      <c r="AN94" s="206"/>
      <c r="AO94" s="206"/>
      <c r="AP94" s="208"/>
      <c r="AQ94" s="208"/>
      <c r="AR94" s="208"/>
    </row>
    <row r="95" spans="1:44" x14ac:dyDescent="0.2">
      <c r="A95" s="205" t="s">
        <v>525</v>
      </c>
      <c r="B95" s="206"/>
      <c r="C95" s="207"/>
      <c r="D95" s="206"/>
      <c r="E95" s="206"/>
      <c r="F95" s="206"/>
      <c r="G95" s="206"/>
      <c r="H95" s="206"/>
      <c r="I95" s="206"/>
      <c r="J95" s="206"/>
      <c r="K95" s="206"/>
      <c r="L95" s="206"/>
      <c r="M95" s="206"/>
      <c r="N95" s="206"/>
      <c r="O95" s="206"/>
      <c r="P95" s="206"/>
      <c r="Q95" s="206"/>
      <c r="R95" s="206"/>
      <c r="S95" s="206"/>
      <c r="T95" s="206"/>
      <c r="U95" s="206"/>
      <c r="V95" s="206"/>
      <c r="W95" s="206"/>
      <c r="X95" s="206"/>
      <c r="Y95" s="206"/>
      <c r="Z95" s="206"/>
      <c r="AA95" s="206"/>
      <c r="AB95" s="206"/>
      <c r="AC95" s="206"/>
      <c r="AD95" s="206"/>
      <c r="AE95" s="206"/>
      <c r="AF95" s="206"/>
      <c r="AG95" s="206"/>
      <c r="AH95" s="206"/>
      <c r="AI95" s="206"/>
      <c r="AJ95" s="206"/>
      <c r="AK95" s="206"/>
      <c r="AL95" s="206"/>
      <c r="AM95" s="206"/>
      <c r="AN95" s="206"/>
      <c r="AO95" s="206"/>
      <c r="AP95" s="208"/>
      <c r="AQ95" s="208"/>
      <c r="AR95" s="208"/>
    </row>
    <row r="96" spans="1:44" x14ac:dyDescent="0.25">
      <c r="A96" s="182" t="s">
        <v>526</v>
      </c>
      <c r="B96" s="177"/>
      <c r="C96" s="180"/>
      <c r="D96" s="180"/>
      <c r="E96" s="180"/>
      <c r="F96" s="180"/>
      <c r="G96" s="180"/>
      <c r="H96" s="180"/>
      <c r="I96" s="180"/>
      <c r="J96" s="180"/>
      <c r="K96" s="180"/>
      <c r="L96" s="180"/>
      <c r="M96" s="180"/>
      <c r="N96" s="180"/>
      <c r="O96" s="180"/>
      <c r="P96" s="180"/>
      <c r="Q96" s="180"/>
      <c r="R96" s="180"/>
      <c r="S96" s="180"/>
      <c r="T96" s="180"/>
      <c r="U96" s="180"/>
      <c r="V96" s="180"/>
      <c r="W96" s="180"/>
      <c r="X96" s="180"/>
      <c r="Y96" s="180"/>
      <c r="Z96" s="180"/>
      <c r="AA96" s="180"/>
      <c r="AB96" s="180"/>
      <c r="AC96" s="180"/>
      <c r="AD96" s="180"/>
      <c r="AE96" s="180"/>
      <c r="AF96" s="180"/>
      <c r="AG96" s="180"/>
      <c r="AH96" s="180"/>
      <c r="AI96" s="180"/>
      <c r="AJ96" s="180"/>
      <c r="AK96" s="180"/>
      <c r="AL96" s="180"/>
      <c r="AM96" s="180"/>
      <c r="AN96" s="180"/>
      <c r="AO96" s="180"/>
      <c r="AP96" s="180"/>
      <c r="AQ96" s="180"/>
      <c r="AR96" s="180"/>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3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85" zoomScaleSheetLayoutView="85" workbookViewId="0">
      <selection activeCell="G32" sqref="G32"/>
    </sheetView>
  </sheetViews>
  <sheetFormatPr defaultRowHeight="15.75" x14ac:dyDescent="0.25"/>
  <cols>
    <col min="1" max="1" width="9.140625" style="61"/>
    <col min="2" max="2" width="37.7109375" style="61" customWidth="1"/>
    <col min="3" max="3" width="14" style="61" customWidth="1"/>
    <col min="4" max="4" width="16.28515625" style="61" customWidth="1"/>
    <col min="5" max="6" width="0" style="61" hidden="1" customWidth="1"/>
    <col min="7" max="7" width="15.28515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62" t="str">
        <f>'1. паспорт местоположение'!A5:C5</f>
        <v>Год раскрытия информации: 2023 год</v>
      </c>
      <c r="B5" s="262"/>
      <c r="C5" s="262"/>
      <c r="D5" s="262"/>
      <c r="E5" s="262"/>
      <c r="F5" s="262"/>
      <c r="G5" s="262"/>
      <c r="H5" s="262"/>
      <c r="I5" s="262"/>
      <c r="J5" s="262"/>
      <c r="K5" s="262"/>
      <c r="L5" s="262"/>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x14ac:dyDescent="0.3">
      <c r="K6" s="15"/>
    </row>
    <row r="7" spans="1:44" ht="18.75" x14ac:dyDescent="0.25">
      <c r="A7" s="266" t="s">
        <v>8</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5" t="s">
        <v>461</v>
      </c>
      <c r="B9" s="265"/>
      <c r="C9" s="265"/>
      <c r="D9" s="265"/>
      <c r="E9" s="265"/>
      <c r="F9" s="265"/>
      <c r="G9" s="265"/>
      <c r="H9" s="265"/>
      <c r="I9" s="265"/>
      <c r="J9" s="265"/>
      <c r="K9" s="265"/>
      <c r="L9" s="265"/>
    </row>
    <row r="10" spans="1:44" x14ac:dyDescent="0.25">
      <c r="A10" s="263" t="s">
        <v>7</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ht="18.75" x14ac:dyDescent="0.25">
      <c r="A12" s="265" t="str">
        <f>'1. паспорт местоположение'!A12:C12</f>
        <v>L_TP3300.PS.0119</v>
      </c>
      <c r="B12" s="265"/>
      <c r="C12" s="265"/>
      <c r="D12" s="265"/>
      <c r="E12" s="265"/>
      <c r="F12" s="265"/>
      <c r="G12" s="265"/>
      <c r="H12" s="265"/>
      <c r="I12" s="265"/>
      <c r="J12" s="265"/>
      <c r="K12" s="265"/>
      <c r="L12" s="265"/>
    </row>
    <row r="13" spans="1:44" x14ac:dyDescent="0.25">
      <c r="A13" s="263" t="s">
        <v>6</v>
      </c>
      <c r="B13" s="263"/>
      <c r="C13" s="263"/>
      <c r="D13" s="263"/>
      <c r="E13" s="263"/>
      <c r="F13" s="263"/>
      <c r="G13" s="263"/>
      <c r="H13" s="263"/>
      <c r="I13" s="263"/>
      <c r="J13" s="263"/>
      <c r="K13" s="263"/>
      <c r="L13" s="263"/>
    </row>
    <row r="14" spans="1:44" ht="18.75" x14ac:dyDescent="0.25">
      <c r="A14" s="271"/>
      <c r="B14" s="271"/>
      <c r="C14" s="271"/>
      <c r="D14" s="271"/>
      <c r="E14" s="271"/>
      <c r="F14" s="271"/>
      <c r="G14" s="271"/>
      <c r="H14" s="271"/>
      <c r="I14" s="271"/>
      <c r="J14" s="271"/>
      <c r="K14" s="271"/>
      <c r="L14" s="271"/>
    </row>
    <row r="15" spans="1:44" ht="42" customHeight="1" x14ac:dyDescent="0.25">
      <c r="A15" s="264" t="str">
        <f>'1. паспорт местоположение'!A15:C15</f>
        <v>Реконструкция ПС 21Т Метелево 6/10 кВ в части замены силового трансформатора с 4 МВА на 6,3 МВА</v>
      </c>
      <c r="B15" s="264"/>
      <c r="C15" s="264"/>
      <c r="D15" s="264"/>
      <c r="E15" s="264"/>
      <c r="F15" s="264"/>
      <c r="G15" s="264"/>
      <c r="H15" s="264"/>
      <c r="I15" s="264"/>
      <c r="J15" s="264"/>
      <c r="K15" s="264"/>
      <c r="L15" s="264"/>
    </row>
    <row r="16" spans="1:44" x14ac:dyDescent="0.25">
      <c r="A16" s="263" t="s">
        <v>5</v>
      </c>
      <c r="B16" s="263"/>
      <c r="C16" s="263"/>
      <c r="D16" s="263"/>
      <c r="E16" s="263"/>
      <c r="F16" s="263"/>
      <c r="G16" s="263"/>
      <c r="H16" s="263"/>
      <c r="I16" s="263"/>
      <c r="J16" s="263"/>
      <c r="K16" s="263"/>
      <c r="L16" s="263"/>
    </row>
    <row r="17" spans="1:12" ht="15.75" customHeight="1" x14ac:dyDescent="0.25">
      <c r="L17" s="72"/>
    </row>
    <row r="18" spans="1:12" x14ac:dyDescent="0.25">
      <c r="K18" s="71"/>
    </row>
    <row r="19" spans="1:12" ht="15.75" customHeight="1" x14ac:dyDescent="0.25">
      <c r="A19" s="384" t="s">
        <v>403</v>
      </c>
      <c r="B19" s="384"/>
      <c r="C19" s="384"/>
      <c r="D19" s="384"/>
      <c r="E19" s="384"/>
      <c r="F19" s="384"/>
      <c r="G19" s="384"/>
      <c r="H19" s="384"/>
      <c r="I19" s="384"/>
      <c r="J19" s="384"/>
      <c r="K19" s="384"/>
      <c r="L19" s="384"/>
    </row>
    <row r="20" spans="1:12" ht="15.75" customHeight="1" x14ac:dyDescent="0.25">
      <c r="A20" s="129"/>
      <c r="B20" s="129"/>
      <c r="C20" s="70"/>
      <c r="D20" s="70"/>
      <c r="E20" s="70"/>
      <c r="F20" s="70"/>
      <c r="G20" s="70"/>
      <c r="H20" s="70"/>
      <c r="I20" s="70"/>
      <c r="J20" s="70"/>
      <c r="K20" s="70"/>
      <c r="L20" s="70"/>
    </row>
    <row r="21" spans="1:12" ht="28.5" customHeight="1" x14ac:dyDescent="0.25">
      <c r="A21" s="385" t="s">
        <v>219</v>
      </c>
      <c r="B21" s="385" t="s">
        <v>218</v>
      </c>
      <c r="C21" s="388" t="s">
        <v>337</v>
      </c>
      <c r="D21" s="388"/>
      <c r="E21" s="388"/>
      <c r="F21" s="388"/>
      <c r="G21" s="388"/>
      <c r="H21" s="388"/>
      <c r="I21" s="386" t="s">
        <v>217</v>
      </c>
      <c r="J21" s="386" t="s">
        <v>339</v>
      </c>
      <c r="K21" s="385" t="s">
        <v>216</v>
      </c>
      <c r="L21" s="387" t="s">
        <v>338</v>
      </c>
    </row>
    <row r="22" spans="1:12" ht="58.7" customHeight="1" x14ac:dyDescent="0.25">
      <c r="A22" s="385"/>
      <c r="B22" s="385"/>
      <c r="C22" s="385" t="s">
        <v>1</v>
      </c>
      <c r="D22" s="385"/>
      <c r="E22" s="152"/>
      <c r="F22" s="152"/>
      <c r="G22" s="389" t="s">
        <v>530</v>
      </c>
      <c r="H22" s="390"/>
      <c r="I22" s="386"/>
      <c r="J22" s="386"/>
      <c r="K22" s="385"/>
      <c r="L22" s="387"/>
    </row>
    <row r="23" spans="1:12" ht="47.25" x14ac:dyDescent="0.25">
      <c r="A23" s="385"/>
      <c r="B23" s="385"/>
      <c r="C23" s="69" t="s">
        <v>215</v>
      </c>
      <c r="D23" s="69" t="s">
        <v>214</v>
      </c>
      <c r="E23" s="69" t="s">
        <v>215</v>
      </c>
      <c r="F23" s="69" t="s">
        <v>214</v>
      </c>
      <c r="G23" s="69" t="s">
        <v>215</v>
      </c>
      <c r="H23" s="69" t="s">
        <v>214</v>
      </c>
      <c r="I23" s="386"/>
      <c r="J23" s="386"/>
      <c r="K23" s="385"/>
      <c r="L23" s="387"/>
    </row>
    <row r="24" spans="1:12" x14ac:dyDescent="0.25">
      <c r="A24" s="151">
        <v>1</v>
      </c>
      <c r="B24" s="151">
        <v>2</v>
      </c>
      <c r="C24" s="69">
        <v>3</v>
      </c>
      <c r="D24" s="69">
        <v>4</v>
      </c>
      <c r="E24" s="69">
        <v>5</v>
      </c>
      <c r="F24" s="69">
        <v>6</v>
      </c>
      <c r="G24" s="69">
        <v>7</v>
      </c>
      <c r="H24" s="69">
        <v>8</v>
      </c>
      <c r="I24" s="69">
        <v>9</v>
      </c>
      <c r="J24" s="69">
        <v>10</v>
      </c>
      <c r="K24" s="69">
        <v>11</v>
      </c>
      <c r="L24" s="69">
        <v>12</v>
      </c>
    </row>
    <row r="25" spans="1:12" x14ac:dyDescent="0.25">
      <c r="A25" s="66">
        <v>1</v>
      </c>
      <c r="B25" s="67" t="s">
        <v>213</v>
      </c>
      <c r="C25" s="67"/>
      <c r="D25" s="153"/>
      <c r="E25" s="153"/>
      <c r="F25" s="153"/>
      <c r="G25" s="153"/>
      <c r="H25" s="153"/>
      <c r="I25" s="153"/>
      <c r="J25" s="153"/>
      <c r="K25" s="64"/>
      <c r="L25" s="78"/>
    </row>
    <row r="26" spans="1:12" ht="21.75" customHeight="1" x14ac:dyDescent="0.25">
      <c r="A26" s="66" t="s">
        <v>212</v>
      </c>
      <c r="B26" s="68" t="s">
        <v>344</v>
      </c>
      <c r="C26" s="160" t="s">
        <v>435</v>
      </c>
      <c r="D26" s="160" t="s">
        <v>435</v>
      </c>
      <c r="E26" s="160" t="s">
        <v>435</v>
      </c>
      <c r="F26" s="160" t="s">
        <v>435</v>
      </c>
      <c r="G26" s="160" t="s">
        <v>435</v>
      </c>
      <c r="H26" s="160"/>
      <c r="I26" s="154"/>
      <c r="J26" s="154"/>
      <c r="K26" s="64"/>
      <c r="L26" s="64"/>
    </row>
    <row r="27" spans="1:12" s="62" customFormat="1" ht="39.200000000000003" customHeight="1" x14ac:dyDescent="0.25">
      <c r="A27" s="66" t="s">
        <v>211</v>
      </c>
      <c r="B27" s="68" t="s">
        <v>346</v>
      </c>
      <c r="C27" s="160" t="s">
        <v>435</v>
      </c>
      <c r="D27" s="160" t="s">
        <v>435</v>
      </c>
      <c r="E27" s="160" t="s">
        <v>435</v>
      </c>
      <c r="F27" s="160" t="s">
        <v>435</v>
      </c>
      <c r="G27" s="160" t="s">
        <v>435</v>
      </c>
      <c r="H27" s="160"/>
      <c r="I27" s="154"/>
      <c r="J27" s="154"/>
      <c r="K27" s="64"/>
      <c r="L27" s="64"/>
    </row>
    <row r="28" spans="1:12" s="62" customFormat="1" ht="70.5" customHeight="1" x14ac:dyDescent="0.25">
      <c r="A28" s="66" t="s">
        <v>345</v>
      </c>
      <c r="B28" s="68" t="s">
        <v>350</v>
      </c>
      <c r="C28" s="160" t="s">
        <v>435</v>
      </c>
      <c r="D28" s="160" t="s">
        <v>435</v>
      </c>
      <c r="E28" s="160" t="s">
        <v>435</v>
      </c>
      <c r="F28" s="160" t="s">
        <v>435</v>
      </c>
      <c r="G28" s="160" t="s">
        <v>435</v>
      </c>
      <c r="H28" s="160"/>
      <c r="I28" s="154"/>
      <c r="J28" s="154"/>
      <c r="K28" s="64"/>
      <c r="L28" s="64"/>
    </row>
    <row r="29" spans="1:12" s="62" customFormat="1" ht="54" customHeight="1" x14ac:dyDescent="0.25">
      <c r="A29" s="66" t="s">
        <v>210</v>
      </c>
      <c r="B29" s="68" t="s">
        <v>349</v>
      </c>
      <c r="C29" s="160" t="s">
        <v>435</v>
      </c>
      <c r="D29" s="160" t="s">
        <v>435</v>
      </c>
      <c r="E29" s="160" t="s">
        <v>435</v>
      </c>
      <c r="F29" s="160" t="s">
        <v>435</v>
      </c>
      <c r="G29" s="160" t="s">
        <v>435</v>
      </c>
      <c r="H29" s="160"/>
      <c r="I29" s="154"/>
      <c r="J29" s="154"/>
      <c r="K29" s="64"/>
      <c r="L29" s="64"/>
    </row>
    <row r="30" spans="1:12" s="62" customFormat="1" ht="56.25" customHeight="1" x14ac:dyDescent="0.25">
      <c r="A30" s="66" t="s">
        <v>209</v>
      </c>
      <c r="B30" s="68" t="s">
        <v>351</v>
      </c>
      <c r="C30" s="160" t="s">
        <v>435</v>
      </c>
      <c r="D30" s="160" t="s">
        <v>435</v>
      </c>
      <c r="E30" s="160" t="s">
        <v>435</v>
      </c>
      <c r="F30" s="160" t="s">
        <v>435</v>
      </c>
      <c r="G30" s="160" t="s">
        <v>435</v>
      </c>
      <c r="H30" s="160"/>
      <c r="I30" s="154"/>
      <c r="J30" s="154"/>
      <c r="K30" s="64"/>
      <c r="L30" s="64"/>
    </row>
    <row r="31" spans="1:12" s="62" customFormat="1" ht="37.5" customHeight="1" x14ac:dyDescent="0.25">
      <c r="A31" s="66" t="s">
        <v>208</v>
      </c>
      <c r="B31" s="65" t="s">
        <v>347</v>
      </c>
      <c r="C31" s="167">
        <v>44636</v>
      </c>
      <c r="D31" s="167">
        <v>45061</v>
      </c>
      <c r="E31" s="154" t="s">
        <v>435</v>
      </c>
      <c r="F31" s="154" t="s">
        <v>435</v>
      </c>
      <c r="G31" s="167">
        <v>45301</v>
      </c>
      <c r="H31" s="167">
        <v>45320</v>
      </c>
      <c r="I31" s="155"/>
      <c r="J31" s="155"/>
      <c r="K31" s="252"/>
      <c r="L31" s="252"/>
    </row>
    <row r="32" spans="1:12" s="62" customFormat="1" ht="31.5" x14ac:dyDescent="0.25">
      <c r="A32" s="66" t="s">
        <v>206</v>
      </c>
      <c r="B32" s="65" t="s">
        <v>352</v>
      </c>
      <c r="C32" s="167">
        <v>44756</v>
      </c>
      <c r="D32" s="167">
        <v>45151</v>
      </c>
      <c r="E32" s="154" t="s">
        <v>435</v>
      </c>
      <c r="F32" s="154" t="s">
        <v>435</v>
      </c>
      <c r="G32" s="167">
        <v>45410</v>
      </c>
      <c r="H32" s="167">
        <v>45440</v>
      </c>
      <c r="I32" s="155"/>
      <c r="J32" s="155"/>
      <c r="K32" s="252"/>
      <c r="L32" s="252"/>
    </row>
    <row r="33" spans="1:12" s="62" customFormat="1" ht="37.5" customHeight="1" x14ac:dyDescent="0.25">
      <c r="A33" s="66" t="s">
        <v>363</v>
      </c>
      <c r="B33" s="65" t="s">
        <v>300</v>
      </c>
      <c r="C33" s="167" t="s">
        <v>435</v>
      </c>
      <c r="D33" s="167" t="s">
        <v>435</v>
      </c>
      <c r="E33" s="167" t="s">
        <v>435</v>
      </c>
      <c r="F33" s="167" t="s">
        <v>435</v>
      </c>
      <c r="G33" s="167" t="s">
        <v>435</v>
      </c>
      <c r="H33" s="167"/>
      <c r="I33" s="154"/>
      <c r="J33" s="154"/>
      <c r="K33" s="252"/>
      <c r="L33" s="252"/>
    </row>
    <row r="34" spans="1:12" s="62" customFormat="1" ht="47.25" customHeight="1" x14ac:dyDescent="0.25">
      <c r="A34" s="66" t="s">
        <v>364</v>
      </c>
      <c r="B34" s="65" t="s">
        <v>356</v>
      </c>
      <c r="C34" s="167" t="s">
        <v>435</v>
      </c>
      <c r="D34" s="167" t="s">
        <v>435</v>
      </c>
      <c r="E34" s="167" t="s">
        <v>435</v>
      </c>
      <c r="F34" s="167" t="s">
        <v>435</v>
      </c>
      <c r="G34" s="167" t="s">
        <v>435</v>
      </c>
      <c r="H34" s="167"/>
      <c r="I34" s="154"/>
      <c r="J34" s="154"/>
      <c r="K34" s="252"/>
      <c r="L34" s="252"/>
    </row>
    <row r="35" spans="1:12" s="62" customFormat="1" ht="49.7" customHeight="1" x14ac:dyDescent="0.25">
      <c r="A35" s="66" t="s">
        <v>365</v>
      </c>
      <c r="B35" s="65" t="s">
        <v>207</v>
      </c>
      <c r="C35" s="167">
        <v>44786</v>
      </c>
      <c r="D35" s="167">
        <v>45154</v>
      </c>
      <c r="E35" s="154" t="s">
        <v>435</v>
      </c>
      <c r="F35" s="154" t="s">
        <v>435</v>
      </c>
      <c r="G35" s="167">
        <v>45470</v>
      </c>
      <c r="H35" s="167">
        <v>45500</v>
      </c>
      <c r="I35" s="155"/>
      <c r="J35" s="155"/>
      <c r="K35" s="252"/>
      <c r="L35" s="252"/>
    </row>
    <row r="36" spans="1:12" ht="37.5" customHeight="1" x14ac:dyDescent="0.25">
      <c r="A36" s="66" t="s">
        <v>366</v>
      </c>
      <c r="B36" s="65" t="s">
        <v>348</v>
      </c>
      <c r="C36" s="167" t="s">
        <v>435</v>
      </c>
      <c r="D36" s="167" t="s">
        <v>435</v>
      </c>
      <c r="E36" s="167" t="s">
        <v>435</v>
      </c>
      <c r="F36" s="167" t="s">
        <v>435</v>
      </c>
      <c r="G36" s="167" t="s">
        <v>435</v>
      </c>
      <c r="H36" s="167"/>
      <c r="I36" s="154"/>
      <c r="J36" s="154"/>
      <c r="K36" s="252"/>
      <c r="L36" s="252"/>
    </row>
    <row r="37" spans="1:12" ht="25.5" x14ac:dyDescent="0.25">
      <c r="A37" s="66" t="s">
        <v>367</v>
      </c>
      <c r="B37" s="65" t="s">
        <v>205</v>
      </c>
      <c r="C37" s="167">
        <v>44756</v>
      </c>
      <c r="D37" s="167">
        <v>45151</v>
      </c>
      <c r="E37" s="154" t="s">
        <v>435</v>
      </c>
      <c r="F37" s="154" t="s">
        <v>435</v>
      </c>
      <c r="G37" s="167">
        <v>45440</v>
      </c>
      <c r="H37" s="167">
        <v>45470</v>
      </c>
      <c r="I37" s="155"/>
      <c r="J37" s="155"/>
      <c r="K37" s="252"/>
      <c r="L37" s="252"/>
    </row>
    <row r="38" spans="1:12" x14ac:dyDescent="0.25">
      <c r="A38" s="66" t="s">
        <v>528</v>
      </c>
      <c r="B38" s="67" t="s">
        <v>204</v>
      </c>
      <c r="C38" s="157"/>
      <c r="D38" s="157"/>
      <c r="E38" s="156"/>
      <c r="F38" s="156"/>
      <c r="G38" s="157"/>
      <c r="H38" s="157"/>
      <c r="I38" s="156"/>
      <c r="J38" s="156"/>
      <c r="K38" s="64"/>
      <c r="L38" s="64"/>
    </row>
    <row r="39" spans="1:12" ht="78.75" customHeight="1" x14ac:dyDescent="0.25">
      <c r="A39" s="66">
        <v>2</v>
      </c>
      <c r="B39" s="65" t="s">
        <v>353</v>
      </c>
      <c r="C39" s="167">
        <v>44756</v>
      </c>
      <c r="D39" s="167">
        <v>45181</v>
      </c>
      <c r="E39" s="158"/>
      <c r="F39" s="159"/>
      <c r="G39" s="167">
        <v>45470</v>
      </c>
      <c r="H39" s="167">
        <v>45530</v>
      </c>
      <c r="I39" s="155"/>
      <c r="J39" s="155"/>
      <c r="K39" s="252"/>
      <c r="L39" s="252"/>
    </row>
    <row r="40" spans="1:12" ht="33.75" customHeight="1" x14ac:dyDescent="0.25">
      <c r="A40" s="66" t="s">
        <v>203</v>
      </c>
      <c r="B40" s="65" t="s">
        <v>355</v>
      </c>
      <c r="C40" s="167">
        <v>44816</v>
      </c>
      <c r="D40" s="167">
        <v>45211</v>
      </c>
      <c r="E40" s="156"/>
      <c r="F40" s="156"/>
      <c r="G40" s="167">
        <v>45530</v>
      </c>
      <c r="H40" s="167">
        <v>45590</v>
      </c>
      <c r="I40" s="155"/>
      <c r="J40" s="155"/>
      <c r="K40" s="253"/>
      <c r="L40" s="253"/>
    </row>
    <row r="41" spans="1:12" ht="63" customHeight="1" x14ac:dyDescent="0.25">
      <c r="A41" s="66" t="s">
        <v>202</v>
      </c>
      <c r="B41" s="67" t="s">
        <v>432</v>
      </c>
      <c r="C41" s="142"/>
      <c r="D41" s="142"/>
      <c r="E41" s="156"/>
      <c r="F41" s="156"/>
      <c r="G41" s="142"/>
      <c r="H41" s="142"/>
      <c r="I41" s="156"/>
      <c r="J41" s="156"/>
      <c r="K41" s="253"/>
      <c r="L41" s="253"/>
    </row>
    <row r="42" spans="1:12" ht="36" customHeight="1" x14ac:dyDescent="0.25">
      <c r="A42" s="66">
        <v>3</v>
      </c>
      <c r="B42" s="65" t="s">
        <v>354</v>
      </c>
      <c r="C42" s="142">
        <v>44816</v>
      </c>
      <c r="D42" s="142">
        <v>45211</v>
      </c>
      <c r="E42" s="156"/>
      <c r="F42" s="156"/>
      <c r="G42" s="142">
        <v>45530</v>
      </c>
      <c r="H42" s="142">
        <v>45560</v>
      </c>
      <c r="I42" s="155"/>
      <c r="J42" s="155"/>
      <c r="K42" s="253"/>
      <c r="L42" s="253"/>
    </row>
    <row r="43" spans="1:12" ht="34.5" customHeight="1" x14ac:dyDescent="0.25">
      <c r="A43" s="66" t="s">
        <v>201</v>
      </c>
      <c r="B43" s="65" t="s">
        <v>199</v>
      </c>
      <c r="C43" s="142">
        <v>44846</v>
      </c>
      <c r="D43" s="142">
        <v>45241</v>
      </c>
      <c r="E43" s="156"/>
      <c r="F43" s="156"/>
      <c r="G43" s="142">
        <v>45590</v>
      </c>
      <c r="H43" s="142">
        <v>45605</v>
      </c>
      <c r="I43" s="155"/>
      <c r="J43" s="155"/>
      <c r="K43" s="253"/>
      <c r="L43" s="253"/>
    </row>
    <row r="44" spans="1:12" ht="24.75" customHeight="1" x14ac:dyDescent="0.25">
      <c r="A44" s="66" t="s">
        <v>200</v>
      </c>
      <c r="B44" s="65" t="s">
        <v>197</v>
      </c>
      <c r="C44" s="142">
        <v>44876</v>
      </c>
      <c r="D44" s="142">
        <v>45271</v>
      </c>
      <c r="E44" s="156"/>
      <c r="F44" s="156"/>
      <c r="G44" s="142">
        <v>45605</v>
      </c>
      <c r="H44" s="142">
        <v>45635</v>
      </c>
      <c r="I44" s="155"/>
      <c r="J44" s="155"/>
      <c r="K44" s="253"/>
      <c r="L44" s="253"/>
    </row>
    <row r="45" spans="1:12" ht="90.75" customHeight="1" x14ac:dyDescent="0.25">
      <c r="A45" s="66" t="s">
        <v>198</v>
      </c>
      <c r="B45" s="65" t="s">
        <v>359</v>
      </c>
      <c r="C45" s="160" t="s">
        <v>435</v>
      </c>
      <c r="D45" s="160" t="s">
        <v>435</v>
      </c>
      <c r="E45" s="160" t="s">
        <v>435</v>
      </c>
      <c r="F45" s="160" t="s">
        <v>435</v>
      </c>
      <c r="G45" s="160" t="s">
        <v>435</v>
      </c>
      <c r="H45" s="160" t="s">
        <v>435</v>
      </c>
      <c r="I45" s="154"/>
      <c r="J45" s="154"/>
      <c r="K45" s="253"/>
      <c r="L45" s="253"/>
    </row>
    <row r="46" spans="1:12" ht="167.25" customHeight="1" x14ac:dyDescent="0.25">
      <c r="A46" s="66" t="s">
        <v>196</v>
      </c>
      <c r="B46" s="65" t="s">
        <v>357</v>
      </c>
      <c r="C46" s="160" t="s">
        <v>435</v>
      </c>
      <c r="D46" s="160" t="s">
        <v>435</v>
      </c>
      <c r="E46" s="160" t="s">
        <v>435</v>
      </c>
      <c r="F46" s="160" t="s">
        <v>435</v>
      </c>
      <c r="G46" s="160" t="s">
        <v>435</v>
      </c>
      <c r="H46" s="160" t="s">
        <v>435</v>
      </c>
      <c r="I46" s="154"/>
      <c r="J46" s="154"/>
      <c r="K46" s="253"/>
      <c r="L46" s="253"/>
    </row>
    <row r="47" spans="1:12" ht="30.75" customHeight="1" x14ac:dyDescent="0.25">
      <c r="A47" s="66" t="s">
        <v>194</v>
      </c>
      <c r="B47" s="65" t="s">
        <v>195</v>
      </c>
      <c r="C47" s="142">
        <v>44906</v>
      </c>
      <c r="D47" s="142">
        <v>45272</v>
      </c>
      <c r="E47" s="156"/>
      <c r="F47" s="156"/>
      <c r="G47" s="142">
        <v>45635</v>
      </c>
      <c r="H47" s="142">
        <v>45650</v>
      </c>
      <c r="I47" s="168"/>
      <c r="J47" s="155"/>
      <c r="K47" s="253"/>
      <c r="L47" s="253"/>
    </row>
    <row r="48" spans="1:12" ht="37.5" customHeight="1" x14ac:dyDescent="0.25">
      <c r="A48" s="66" t="s">
        <v>529</v>
      </c>
      <c r="B48" s="67" t="s">
        <v>193</v>
      </c>
      <c r="C48" s="142"/>
      <c r="D48" s="142"/>
      <c r="E48" s="156"/>
      <c r="F48" s="156"/>
      <c r="G48" s="142"/>
      <c r="H48" s="142"/>
      <c r="I48" s="156"/>
      <c r="J48" s="156"/>
      <c r="K48" s="254"/>
      <c r="L48" s="254"/>
    </row>
    <row r="49" spans="1:12" ht="35.450000000000003" customHeight="1" x14ac:dyDescent="0.25">
      <c r="A49" s="66">
        <v>4</v>
      </c>
      <c r="B49" s="65" t="s">
        <v>191</v>
      </c>
      <c r="C49" s="142">
        <v>44907</v>
      </c>
      <c r="D49" s="142">
        <v>45275</v>
      </c>
      <c r="E49" s="156"/>
      <c r="F49" s="156"/>
      <c r="G49" s="142">
        <v>45650</v>
      </c>
      <c r="H49" s="142">
        <v>45653</v>
      </c>
      <c r="I49" s="168"/>
      <c r="J49" s="155"/>
      <c r="K49" s="254"/>
      <c r="L49" s="254"/>
    </row>
    <row r="50" spans="1:12" ht="86.25" customHeight="1" x14ac:dyDescent="0.25">
      <c r="A50" s="66" t="s">
        <v>192</v>
      </c>
      <c r="B50" s="65" t="s">
        <v>358</v>
      </c>
      <c r="C50" s="142">
        <v>44910</v>
      </c>
      <c r="D50" s="142">
        <v>45290</v>
      </c>
      <c r="E50" s="156"/>
      <c r="F50" s="156"/>
      <c r="G50" s="142">
        <v>45653</v>
      </c>
      <c r="H50" s="142">
        <v>45290</v>
      </c>
      <c r="I50" s="168"/>
      <c r="J50" s="155"/>
      <c r="K50" s="254"/>
      <c r="L50" s="254"/>
    </row>
    <row r="51" spans="1:12" ht="77.25" customHeight="1" x14ac:dyDescent="0.25">
      <c r="A51" s="66" t="s">
        <v>190</v>
      </c>
      <c r="B51" s="65" t="s">
        <v>360</v>
      </c>
      <c r="C51" s="166">
        <v>44910</v>
      </c>
      <c r="D51" s="166">
        <v>45290</v>
      </c>
      <c r="E51" s="154" t="s">
        <v>435</v>
      </c>
      <c r="F51" s="154" t="s">
        <v>435</v>
      </c>
      <c r="G51" s="166">
        <v>45653</v>
      </c>
      <c r="H51" s="166">
        <v>45290</v>
      </c>
      <c r="I51" s="168"/>
      <c r="J51" s="155"/>
      <c r="K51" s="254"/>
      <c r="L51" s="254"/>
    </row>
    <row r="52" spans="1:12" ht="71.45" customHeight="1" x14ac:dyDescent="0.25">
      <c r="A52" s="66" t="s">
        <v>188</v>
      </c>
      <c r="B52" s="65" t="s">
        <v>189</v>
      </c>
      <c r="C52" s="154" t="s">
        <v>435</v>
      </c>
      <c r="D52" s="154" t="s">
        <v>435</v>
      </c>
      <c r="E52" s="154" t="s">
        <v>435</v>
      </c>
      <c r="F52" s="154" t="s">
        <v>435</v>
      </c>
      <c r="G52" s="154" t="s">
        <v>435</v>
      </c>
      <c r="H52" s="154" t="s">
        <v>435</v>
      </c>
      <c r="I52" s="154"/>
      <c r="J52" s="154"/>
      <c r="K52" s="254"/>
      <c r="L52" s="254"/>
    </row>
    <row r="53" spans="1:12" ht="48.2" customHeight="1" x14ac:dyDescent="0.25">
      <c r="A53" s="66" t="s">
        <v>186</v>
      </c>
      <c r="B53" s="210" t="s">
        <v>361</v>
      </c>
      <c r="C53" s="142">
        <v>44920</v>
      </c>
      <c r="D53" s="142">
        <v>45290</v>
      </c>
      <c r="E53" s="156"/>
      <c r="F53" s="156"/>
      <c r="G53" s="142">
        <v>45653</v>
      </c>
      <c r="H53" s="142">
        <v>45290</v>
      </c>
      <c r="I53" s="168"/>
      <c r="J53" s="155"/>
      <c r="K53" s="254"/>
      <c r="L53" s="254"/>
    </row>
    <row r="54" spans="1:12" ht="46.5" customHeight="1" x14ac:dyDescent="0.25">
      <c r="A54" s="66" t="s">
        <v>362</v>
      </c>
      <c r="B54" s="65" t="s">
        <v>187</v>
      </c>
      <c r="C54" s="154" t="s">
        <v>435</v>
      </c>
      <c r="D54" s="154" t="s">
        <v>435</v>
      </c>
      <c r="E54" s="154" t="s">
        <v>435</v>
      </c>
      <c r="F54" s="154" t="s">
        <v>435</v>
      </c>
      <c r="G54" s="154" t="s">
        <v>435</v>
      </c>
      <c r="H54" s="154" t="s">
        <v>435</v>
      </c>
      <c r="I54" s="154"/>
      <c r="J54" s="154"/>
      <c r="K54" s="254"/>
      <c r="L54" s="254"/>
    </row>
  </sheetData>
  <mergeCells count="21">
    <mergeCell ref="A13:L13"/>
    <mergeCell ref="A8:L8"/>
    <mergeCell ref="A11:L11"/>
    <mergeCell ref="A15:L15"/>
    <mergeCell ref="A16:L16"/>
    <mergeCell ref="A14:L14"/>
    <mergeCell ref="A5:L5"/>
    <mergeCell ref="A7:L7"/>
    <mergeCell ref="A9:L9"/>
    <mergeCell ref="A10:L10"/>
    <mergeCell ref="A12:L12"/>
    <mergeCell ref="A19:L19"/>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zoomScale="70" zoomScaleNormal="70" zoomScaleSheetLayoutView="70" workbookViewId="0">
      <selection activeCell="AF27" sqref="AF27"/>
    </sheetView>
  </sheetViews>
  <sheetFormatPr defaultColWidth="9.140625" defaultRowHeight="15.75" x14ac:dyDescent="0.25"/>
  <cols>
    <col min="1" max="1" width="9.140625" style="60"/>
    <col min="2" max="2" width="57.85546875" style="60" customWidth="1"/>
    <col min="3" max="3" width="13" style="124" customWidth="1"/>
    <col min="4" max="4" width="17.85546875" style="124" customWidth="1"/>
    <col min="5" max="5" width="20.42578125" style="124" customWidth="1"/>
    <col min="6" max="6" width="18.7109375" style="124" customWidth="1"/>
    <col min="7" max="7" width="17.140625" style="119" customWidth="1"/>
    <col min="8" max="8" width="10.140625" style="124" customWidth="1"/>
    <col min="9" max="9" width="5.28515625" style="124" customWidth="1"/>
    <col min="10" max="10" width="13.85546875" style="124" customWidth="1"/>
    <col min="11" max="11" width="6.140625" style="124" customWidth="1"/>
    <col min="12" max="12" width="10.42578125" style="124" customWidth="1"/>
    <col min="13" max="13" width="6.140625" style="124" customWidth="1"/>
    <col min="14" max="14" width="10.5703125" style="124" customWidth="1"/>
    <col min="15" max="15" width="6.140625" style="124" customWidth="1"/>
    <col min="16" max="16" width="9.5703125" style="124" customWidth="1"/>
    <col min="17" max="17" width="6.140625" style="124" customWidth="1"/>
    <col min="18" max="18" width="9" style="124" customWidth="1"/>
    <col min="19" max="21" width="6.140625" style="124" customWidth="1"/>
    <col min="22" max="22" width="10" style="124" customWidth="1"/>
    <col min="23" max="23" width="6.140625" style="124" customWidth="1"/>
    <col min="24" max="24" width="13.140625" style="124" customWidth="1"/>
    <col min="25" max="25" width="12.5703125" style="124" customWidth="1"/>
    <col min="26" max="16384" width="9.140625" style="60"/>
  </cols>
  <sheetData>
    <row r="1" spans="1:29" ht="18.75" x14ac:dyDescent="0.25">
      <c r="A1" s="61"/>
      <c r="B1" s="61"/>
      <c r="C1" s="119"/>
      <c r="D1" s="119"/>
      <c r="E1" s="119"/>
      <c r="F1" s="119"/>
      <c r="H1" s="119"/>
      <c r="I1" s="119"/>
      <c r="AC1" s="38" t="s">
        <v>68</v>
      </c>
    </row>
    <row r="2" spans="1:29" ht="18.75" x14ac:dyDescent="0.3">
      <c r="A2" s="61"/>
      <c r="B2" s="61"/>
      <c r="C2" s="119"/>
      <c r="D2" s="119"/>
      <c r="E2" s="119"/>
      <c r="F2" s="119"/>
      <c r="H2" s="119"/>
      <c r="I2" s="119"/>
      <c r="AC2" s="15" t="s">
        <v>9</v>
      </c>
    </row>
    <row r="3" spans="1:29" ht="18.75" x14ac:dyDescent="0.3">
      <c r="A3" s="61"/>
      <c r="B3" s="61"/>
      <c r="C3" s="119"/>
      <c r="D3" s="119"/>
      <c r="E3" s="119"/>
      <c r="F3" s="119"/>
      <c r="H3" s="119"/>
      <c r="I3" s="119"/>
      <c r="AC3" s="15" t="s">
        <v>67</v>
      </c>
    </row>
    <row r="4" spans="1:29" ht="18.75" customHeight="1" x14ac:dyDescent="0.25">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c r="T4" s="262"/>
      <c r="U4" s="262"/>
      <c r="V4" s="262"/>
      <c r="W4" s="262"/>
      <c r="X4" s="262"/>
      <c r="Y4" s="262"/>
    </row>
    <row r="5" spans="1:29" ht="18.75" x14ac:dyDescent="0.3">
      <c r="A5" s="61"/>
      <c r="B5" s="61"/>
      <c r="C5" s="119"/>
      <c r="D5" s="119"/>
      <c r="E5" s="119"/>
      <c r="F5" s="119"/>
      <c r="H5" s="119"/>
      <c r="I5" s="119"/>
      <c r="Y5" s="125"/>
    </row>
    <row r="6" spans="1:29" ht="18.75" x14ac:dyDescent="0.25">
      <c r="A6" s="266" t="s">
        <v>8</v>
      </c>
      <c r="B6" s="266"/>
      <c r="C6" s="266"/>
      <c r="D6" s="266"/>
      <c r="E6" s="266"/>
      <c r="F6" s="266"/>
      <c r="G6" s="266"/>
      <c r="H6" s="266"/>
      <c r="I6" s="266"/>
      <c r="J6" s="266"/>
      <c r="K6" s="266"/>
      <c r="L6" s="266"/>
      <c r="M6" s="266"/>
      <c r="N6" s="266"/>
      <c r="O6" s="266"/>
      <c r="P6" s="266"/>
      <c r="Q6" s="266"/>
      <c r="R6" s="266"/>
      <c r="S6" s="266"/>
      <c r="T6" s="266"/>
      <c r="U6" s="266"/>
      <c r="V6" s="266"/>
      <c r="W6" s="266"/>
      <c r="X6" s="266"/>
      <c r="Y6" s="266"/>
    </row>
    <row r="7" spans="1:29" ht="18.75" x14ac:dyDescent="0.25">
      <c r="A7" s="13"/>
      <c r="B7" s="13"/>
      <c r="C7" s="117"/>
      <c r="D7" s="117"/>
      <c r="E7" s="117"/>
      <c r="F7" s="117"/>
      <c r="G7" s="117"/>
      <c r="H7" s="126"/>
      <c r="I7" s="126"/>
      <c r="J7" s="126"/>
      <c r="K7" s="126"/>
      <c r="L7" s="126"/>
      <c r="M7" s="126"/>
      <c r="N7" s="126"/>
      <c r="O7" s="126"/>
      <c r="P7" s="126"/>
      <c r="Q7" s="126"/>
      <c r="R7" s="126"/>
      <c r="S7" s="126"/>
      <c r="T7" s="126"/>
      <c r="U7" s="126"/>
      <c r="V7" s="126"/>
      <c r="W7" s="126"/>
      <c r="X7" s="126"/>
      <c r="Y7" s="126"/>
    </row>
    <row r="8" spans="1:29" ht="18.75" x14ac:dyDescent="0.25">
      <c r="A8" s="265" t="s">
        <v>461</v>
      </c>
      <c r="B8" s="265"/>
      <c r="C8" s="265"/>
      <c r="D8" s="265"/>
      <c r="E8" s="265"/>
      <c r="F8" s="265"/>
      <c r="G8" s="265"/>
      <c r="H8" s="265"/>
      <c r="I8" s="265"/>
      <c r="J8" s="265"/>
      <c r="K8" s="265"/>
      <c r="L8" s="265"/>
      <c r="M8" s="265"/>
      <c r="N8" s="265"/>
      <c r="O8" s="265"/>
      <c r="P8" s="265"/>
      <c r="Q8" s="265"/>
      <c r="R8" s="265"/>
      <c r="S8" s="265"/>
      <c r="T8" s="265"/>
      <c r="U8" s="265"/>
      <c r="V8" s="265"/>
      <c r="W8" s="265"/>
      <c r="X8" s="265"/>
      <c r="Y8" s="265"/>
    </row>
    <row r="9" spans="1:29" ht="18.75" customHeight="1" x14ac:dyDescent="0.25">
      <c r="A9" s="263" t="s">
        <v>7</v>
      </c>
      <c r="B9" s="263"/>
      <c r="C9" s="263"/>
      <c r="D9" s="263"/>
      <c r="E9" s="263"/>
      <c r="F9" s="263"/>
      <c r="G9" s="263"/>
      <c r="H9" s="263"/>
      <c r="I9" s="263"/>
      <c r="J9" s="263"/>
      <c r="K9" s="263"/>
      <c r="L9" s="263"/>
      <c r="M9" s="263"/>
      <c r="N9" s="263"/>
      <c r="O9" s="263"/>
      <c r="P9" s="263"/>
      <c r="Q9" s="263"/>
      <c r="R9" s="263"/>
      <c r="S9" s="263"/>
      <c r="T9" s="263"/>
      <c r="U9" s="263"/>
      <c r="V9" s="263"/>
      <c r="W9" s="263"/>
      <c r="X9" s="263"/>
      <c r="Y9" s="263"/>
    </row>
    <row r="10" spans="1:29" ht="18.75" x14ac:dyDescent="0.25">
      <c r="A10" s="13"/>
      <c r="B10" s="13"/>
      <c r="C10" s="117"/>
      <c r="D10" s="117"/>
      <c r="E10" s="117"/>
      <c r="F10" s="117"/>
      <c r="G10" s="117"/>
      <c r="H10" s="126"/>
      <c r="I10" s="126"/>
      <c r="J10" s="126"/>
      <c r="K10" s="126"/>
      <c r="L10" s="126"/>
      <c r="M10" s="126"/>
      <c r="N10" s="126"/>
      <c r="O10" s="126"/>
      <c r="P10" s="126"/>
      <c r="Q10" s="126"/>
      <c r="R10" s="126"/>
      <c r="S10" s="126"/>
      <c r="T10" s="126"/>
      <c r="U10" s="126"/>
      <c r="V10" s="126"/>
      <c r="W10" s="126"/>
      <c r="X10" s="126"/>
      <c r="Y10" s="126"/>
    </row>
    <row r="11" spans="1:29" ht="18.75" x14ac:dyDescent="0.25">
      <c r="A11" s="265" t="str">
        <f>'1. паспорт местоположение'!A12:C12</f>
        <v>L_TP3300.PS.0119</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row>
    <row r="12" spans="1:29" x14ac:dyDescent="0.25">
      <c r="A12" s="263" t="s">
        <v>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row>
    <row r="13" spans="1:29" ht="16.5" customHeight="1" x14ac:dyDescent="0.3">
      <c r="A13" s="11"/>
      <c r="B13" s="11"/>
      <c r="C13" s="118"/>
      <c r="D13" s="118"/>
      <c r="E13" s="118"/>
      <c r="F13" s="118"/>
      <c r="G13" s="118"/>
      <c r="H13" s="127"/>
      <c r="I13" s="127"/>
      <c r="J13" s="127"/>
      <c r="K13" s="127"/>
      <c r="L13" s="127"/>
      <c r="M13" s="127"/>
      <c r="N13" s="127"/>
      <c r="O13" s="127"/>
      <c r="P13" s="127"/>
      <c r="Q13" s="127"/>
      <c r="R13" s="127"/>
      <c r="S13" s="127"/>
      <c r="T13" s="127"/>
      <c r="U13" s="127"/>
      <c r="V13" s="127"/>
      <c r="W13" s="127"/>
      <c r="X13" s="127"/>
      <c r="Y13" s="127"/>
    </row>
    <row r="14" spans="1:29" ht="50.25" customHeight="1" x14ac:dyDescent="0.25">
      <c r="A14" s="264" t="str">
        <f>'1. паспорт местоположение'!A15:C15</f>
        <v>Реконструкция ПС 21Т Метелево 6/10 кВ в части замены силового трансформатора с 4 МВА на 6,3 МВА</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row>
    <row r="15" spans="1:29" ht="15.75" customHeight="1" x14ac:dyDescent="0.25">
      <c r="A15" s="263" t="s">
        <v>5</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row>
    <row r="17" spans="1:35" x14ac:dyDescent="0.25">
      <c r="A17" s="61"/>
      <c r="H17" s="119"/>
      <c r="I17" s="119"/>
      <c r="J17" s="119"/>
      <c r="K17" s="119"/>
      <c r="L17" s="119"/>
      <c r="M17" s="119"/>
      <c r="N17" s="119"/>
      <c r="O17" s="119"/>
      <c r="P17" s="119"/>
      <c r="Q17" s="119"/>
      <c r="R17" s="119"/>
      <c r="S17" s="119"/>
      <c r="T17" s="119"/>
      <c r="U17" s="119"/>
      <c r="V17" s="119"/>
      <c r="W17" s="119"/>
      <c r="X17" s="119"/>
    </row>
    <row r="18" spans="1:35" x14ac:dyDescent="0.25">
      <c r="A18" s="400" t="s">
        <v>404</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row>
    <row r="19" spans="1:35" x14ac:dyDescent="0.25">
      <c r="A19" s="61"/>
      <c r="B19" s="61"/>
      <c r="C19" s="119"/>
      <c r="D19" s="119"/>
      <c r="E19" s="119"/>
      <c r="F19" s="119"/>
      <c r="H19" s="119"/>
      <c r="I19" s="119"/>
      <c r="J19" s="119"/>
      <c r="K19" s="119"/>
      <c r="L19" s="119"/>
      <c r="M19" s="119"/>
      <c r="N19" s="119"/>
      <c r="O19" s="119"/>
      <c r="P19" s="119"/>
      <c r="Q19" s="119"/>
      <c r="R19" s="119"/>
      <c r="S19" s="119"/>
      <c r="T19" s="119"/>
      <c r="U19" s="119"/>
      <c r="V19" s="119"/>
      <c r="W19" s="119"/>
      <c r="X19" s="119"/>
    </row>
    <row r="20" spans="1:35" s="257" customFormat="1" ht="33" customHeight="1" x14ac:dyDescent="0.25">
      <c r="A20" s="393" t="s">
        <v>185</v>
      </c>
      <c r="B20" s="393" t="s">
        <v>184</v>
      </c>
      <c r="C20" s="391" t="s">
        <v>183</v>
      </c>
      <c r="D20" s="391"/>
      <c r="E20" s="396" t="s">
        <v>182</v>
      </c>
      <c r="F20" s="396"/>
      <c r="G20" s="401" t="s">
        <v>548</v>
      </c>
      <c r="H20" s="398" t="s">
        <v>533</v>
      </c>
      <c r="I20" s="399"/>
      <c r="J20" s="399"/>
      <c r="K20" s="399"/>
      <c r="L20" s="398" t="s">
        <v>534</v>
      </c>
      <c r="M20" s="399"/>
      <c r="N20" s="399"/>
      <c r="O20" s="399"/>
      <c r="P20" s="398" t="s">
        <v>535</v>
      </c>
      <c r="Q20" s="399"/>
      <c r="R20" s="399"/>
      <c r="S20" s="399"/>
      <c r="T20" s="398" t="s">
        <v>536</v>
      </c>
      <c r="U20" s="399"/>
      <c r="V20" s="399"/>
      <c r="W20" s="399"/>
      <c r="X20" s="398" t="s">
        <v>537</v>
      </c>
      <c r="Y20" s="399"/>
      <c r="Z20" s="399"/>
      <c r="AA20" s="399"/>
      <c r="AB20" s="404" t="s">
        <v>181</v>
      </c>
      <c r="AC20" s="404"/>
    </row>
    <row r="21" spans="1:35" s="257" customFormat="1" ht="81.75" customHeight="1" x14ac:dyDescent="0.25">
      <c r="A21" s="394"/>
      <c r="B21" s="394"/>
      <c r="C21" s="391"/>
      <c r="D21" s="391"/>
      <c r="E21" s="396"/>
      <c r="F21" s="396"/>
      <c r="G21" s="402"/>
      <c r="H21" s="397" t="s">
        <v>1</v>
      </c>
      <c r="I21" s="397"/>
      <c r="J21" s="397" t="s">
        <v>179</v>
      </c>
      <c r="K21" s="397"/>
      <c r="L21" s="397" t="s">
        <v>1</v>
      </c>
      <c r="M21" s="397"/>
      <c r="N21" s="397" t="s">
        <v>179</v>
      </c>
      <c r="O21" s="397"/>
      <c r="P21" s="397" t="s">
        <v>1</v>
      </c>
      <c r="Q21" s="397"/>
      <c r="R21" s="397" t="s">
        <v>179</v>
      </c>
      <c r="S21" s="397"/>
      <c r="T21" s="397" t="s">
        <v>1</v>
      </c>
      <c r="U21" s="397"/>
      <c r="V21" s="397" t="s">
        <v>179</v>
      </c>
      <c r="W21" s="397"/>
      <c r="X21" s="397" t="s">
        <v>1</v>
      </c>
      <c r="Y21" s="397"/>
      <c r="Z21" s="397" t="s">
        <v>179</v>
      </c>
      <c r="AA21" s="397"/>
      <c r="AB21" s="404"/>
      <c r="AC21" s="404"/>
    </row>
    <row r="22" spans="1:35" s="257" customFormat="1" ht="89.25" customHeight="1" x14ac:dyDescent="0.3">
      <c r="A22" s="395"/>
      <c r="B22" s="395"/>
      <c r="C22" s="256" t="s">
        <v>1</v>
      </c>
      <c r="D22" s="256" t="s">
        <v>179</v>
      </c>
      <c r="E22" s="224" t="s">
        <v>538</v>
      </c>
      <c r="F22" s="224" t="s">
        <v>560</v>
      </c>
      <c r="G22" s="403"/>
      <c r="H22" s="258" t="s">
        <v>385</v>
      </c>
      <c r="I22" s="258" t="s">
        <v>386</v>
      </c>
      <c r="J22" s="258" t="s">
        <v>385</v>
      </c>
      <c r="K22" s="258" t="s">
        <v>386</v>
      </c>
      <c r="L22" s="258" t="s">
        <v>385</v>
      </c>
      <c r="M22" s="258" t="s">
        <v>386</v>
      </c>
      <c r="N22" s="258" t="s">
        <v>385</v>
      </c>
      <c r="O22" s="258" t="s">
        <v>386</v>
      </c>
      <c r="P22" s="258" t="s">
        <v>385</v>
      </c>
      <c r="Q22" s="258" t="s">
        <v>386</v>
      </c>
      <c r="R22" s="258" t="s">
        <v>385</v>
      </c>
      <c r="S22" s="258" t="s">
        <v>386</v>
      </c>
      <c r="T22" s="258" t="s">
        <v>385</v>
      </c>
      <c r="U22" s="258" t="s">
        <v>386</v>
      </c>
      <c r="V22" s="258" t="s">
        <v>385</v>
      </c>
      <c r="W22" s="258" t="s">
        <v>386</v>
      </c>
      <c r="X22" s="258" t="s">
        <v>385</v>
      </c>
      <c r="Y22" s="258" t="s">
        <v>386</v>
      </c>
      <c r="Z22" s="258" t="s">
        <v>385</v>
      </c>
      <c r="AA22" s="258" t="s">
        <v>386</v>
      </c>
      <c r="AB22" s="256" t="s">
        <v>180</v>
      </c>
      <c r="AC22" s="256" t="s">
        <v>179</v>
      </c>
      <c r="AE22" s="225"/>
      <c r="AF22" s="225"/>
      <c r="AG22" s="225"/>
      <c r="AH22" s="225"/>
      <c r="AI22" s="223"/>
    </row>
    <row r="23" spans="1:35" s="257"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E23" s="223"/>
      <c r="AF23" s="223"/>
      <c r="AG23" s="223"/>
      <c r="AH23" s="223"/>
      <c r="AI23" s="223"/>
    </row>
    <row r="24" spans="1:35" s="223" customFormat="1" ht="47.25" customHeight="1" x14ac:dyDescent="0.25">
      <c r="A24" s="215">
        <v>1</v>
      </c>
      <c r="B24" s="216" t="s">
        <v>178</v>
      </c>
      <c r="C24" s="226">
        <v>5.6886719999999986</v>
      </c>
      <c r="D24" s="226">
        <v>6.2118839999999995</v>
      </c>
      <c r="E24" s="226">
        <v>6.2118839999999995</v>
      </c>
      <c r="F24" s="226">
        <v>6.2118839999999995</v>
      </c>
      <c r="G24" s="226">
        <v>0</v>
      </c>
      <c r="H24" s="226">
        <v>5.3799359999999989</v>
      </c>
      <c r="I24" s="226"/>
      <c r="J24" s="226">
        <v>0</v>
      </c>
      <c r="K24" s="226"/>
      <c r="L24" s="226">
        <v>0</v>
      </c>
      <c r="M24" s="226"/>
      <c r="N24" s="226">
        <v>6.2118839999999995</v>
      </c>
      <c r="O24" s="226"/>
      <c r="P24" s="226">
        <v>0</v>
      </c>
      <c r="Q24" s="226"/>
      <c r="R24" s="226">
        <v>0</v>
      </c>
      <c r="S24" s="226"/>
      <c r="T24" s="226">
        <v>0</v>
      </c>
      <c r="U24" s="226"/>
      <c r="V24" s="226">
        <v>0</v>
      </c>
      <c r="W24" s="226"/>
      <c r="X24" s="226">
        <v>0</v>
      </c>
      <c r="Y24" s="226"/>
      <c r="Z24" s="226">
        <v>0</v>
      </c>
      <c r="AA24" s="226"/>
      <c r="AB24" s="226">
        <v>5.3799359999999989</v>
      </c>
      <c r="AC24" s="226">
        <v>6.2118839999999995</v>
      </c>
    </row>
    <row r="25" spans="1:35" s="223" customFormat="1" ht="24" customHeight="1" x14ac:dyDescent="0.25">
      <c r="A25" s="217" t="s">
        <v>177</v>
      </c>
      <c r="B25" s="218" t="s">
        <v>176</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v>0</v>
      </c>
      <c r="AA25" s="226"/>
      <c r="AB25" s="226">
        <v>0</v>
      </c>
      <c r="AC25" s="226">
        <v>0</v>
      </c>
    </row>
    <row r="26" spans="1:35" s="223" customFormat="1" x14ac:dyDescent="0.25">
      <c r="A26" s="217" t="s">
        <v>175</v>
      </c>
      <c r="B26" s="218" t="s">
        <v>174</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v>0</v>
      </c>
      <c r="AA26" s="226"/>
      <c r="AB26" s="226">
        <v>0</v>
      </c>
      <c r="AC26" s="226">
        <v>0</v>
      </c>
    </row>
    <row r="27" spans="1:35" s="223" customFormat="1" ht="38.25" customHeight="1" x14ac:dyDescent="0.25">
      <c r="A27" s="217" t="s">
        <v>173</v>
      </c>
      <c r="B27" s="218" t="s">
        <v>343</v>
      </c>
      <c r="C27" s="226"/>
      <c r="D27" s="226"/>
      <c r="E27" s="226"/>
      <c r="F27" s="226"/>
      <c r="G27" s="226">
        <v>0</v>
      </c>
      <c r="H27" s="226">
        <v>4.4832799999999997</v>
      </c>
      <c r="I27" s="226"/>
      <c r="J27" s="226">
        <v>0</v>
      </c>
      <c r="K27" s="226"/>
      <c r="L27" s="226">
        <v>0</v>
      </c>
      <c r="M27" s="226"/>
      <c r="N27" s="226">
        <v>5.1765699999999999</v>
      </c>
      <c r="O27" s="226"/>
      <c r="P27" s="226">
        <v>0</v>
      </c>
      <c r="Q27" s="226"/>
      <c r="R27" s="226">
        <v>0</v>
      </c>
      <c r="S27" s="226"/>
      <c r="T27" s="226">
        <v>0</v>
      </c>
      <c r="U27" s="226"/>
      <c r="V27" s="226">
        <v>0</v>
      </c>
      <c r="W27" s="226"/>
      <c r="X27" s="226">
        <v>0</v>
      </c>
      <c r="Y27" s="226"/>
      <c r="Z27" s="226">
        <v>0</v>
      </c>
      <c r="AA27" s="226"/>
      <c r="AB27" s="226">
        <v>4.4832799999999997</v>
      </c>
      <c r="AC27" s="226">
        <v>5.1765699999999999</v>
      </c>
    </row>
    <row r="28" spans="1:35" s="223" customFormat="1" x14ac:dyDescent="0.25">
      <c r="A28" s="217" t="s">
        <v>172</v>
      </c>
      <c r="B28" s="218" t="s">
        <v>171</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row>
    <row r="29" spans="1:35" s="223" customFormat="1" x14ac:dyDescent="0.25">
      <c r="A29" s="217" t="s">
        <v>170</v>
      </c>
      <c r="B29" s="219" t="s">
        <v>169</v>
      </c>
      <c r="C29" s="226"/>
      <c r="D29" s="226"/>
      <c r="E29" s="226"/>
      <c r="F29" s="226"/>
      <c r="G29" s="226">
        <v>0</v>
      </c>
      <c r="H29" s="226">
        <v>0.89665599999999923</v>
      </c>
      <c r="I29" s="226"/>
      <c r="J29" s="226">
        <v>0</v>
      </c>
      <c r="K29" s="226"/>
      <c r="L29" s="226">
        <v>0</v>
      </c>
      <c r="M29" s="226"/>
      <c r="N29" s="226">
        <v>1.0353139999999996</v>
      </c>
      <c r="O29" s="226"/>
      <c r="P29" s="226">
        <v>0</v>
      </c>
      <c r="Q29" s="226"/>
      <c r="R29" s="226">
        <v>0</v>
      </c>
      <c r="S29" s="226"/>
      <c r="T29" s="226">
        <v>0</v>
      </c>
      <c r="U29" s="226"/>
      <c r="V29" s="226">
        <v>0</v>
      </c>
      <c r="W29" s="226"/>
      <c r="X29" s="226">
        <v>0</v>
      </c>
      <c r="Y29" s="226"/>
      <c r="Z29" s="226">
        <v>0</v>
      </c>
      <c r="AA29" s="226"/>
      <c r="AB29" s="226">
        <v>0.89665599999999923</v>
      </c>
      <c r="AC29" s="226">
        <v>1.0353139999999996</v>
      </c>
    </row>
    <row r="30" spans="1:35" s="223" customFormat="1" ht="47.25" x14ac:dyDescent="0.25">
      <c r="A30" s="215" t="s">
        <v>62</v>
      </c>
      <c r="B30" s="216" t="s">
        <v>168</v>
      </c>
      <c r="C30" s="226">
        <v>4.7405599999999986</v>
      </c>
      <c r="D30" s="226">
        <v>5.1765699999999999</v>
      </c>
      <c r="E30" s="226">
        <v>5.1765699999999999</v>
      </c>
      <c r="F30" s="226">
        <v>5.1765699999999999</v>
      </c>
      <c r="G30" s="226">
        <v>0</v>
      </c>
      <c r="H30" s="226">
        <v>4.4832799999999988</v>
      </c>
      <c r="I30" s="226"/>
      <c r="J30" s="226">
        <v>0</v>
      </c>
      <c r="K30" s="226"/>
      <c r="L30" s="226">
        <v>0</v>
      </c>
      <c r="M30" s="226"/>
      <c r="N30" s="226">
        <v>5.1765699999999999</v>
      </c>
      <c r="O30" s="226"/>
      <c r="P30" s="226">
        <v>0</v>
      </c>
      <c r="Q30" s="226"/>
      <c r="R30" s="226">
        <v>0</v>
      </c>
      <c r="S30" s="226"/>
      <c r="T30" s="226">
        <v>0</v>
      </c>
      <c r="U30" s="226"/>
      <c r="V30" s="226">
        <v>0</v>
      </c>
      <c r="W30" s="226"/>
      <c r="X30" s="226">
        <v>0</v>
      </c>
      <c r="Y30" s="226"/>
      <c r="Z30" s="226">
        <v>0</v>
      </c>
      <c r="AA30" s="226"/>
      <c r="AB30" s="226">
        <v>4.4832799999999988</v>
      </c>
      <c r="AC30" s="226">
        <v>5.1765699999999999</v>
      </c>
    </row>
    <row r="31" spans="1:35" s="223" customFormat="1" x14ac:dyDescent="0.25">
      <c r="A31" s="215" t="s">
        <v>167</v>
      </c>
      <c r="B31" s="218" t="s">
        <v>166</v>
      </c>
      <c r="C31" s="226">
        <v>0.25727999999999995</v>
      </c>
      <c r="D31" s="226">
        <v>0.29419000000000001</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35" s="223" customFormat="1" ht="31.5" x14ac:dyDescent="0.25">
      <c r="A32" s="215" t="s">
        <v>165</v>
      </c>
      <c r="B32" s="218" t="s">
        <v>164</v>
      </c>
      <c r="C32" s="226">
        <v>1.73028</v>
      </c>
      <c r="D32" s="226">
        <v>1.8842999999999999</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s="223" customFormat="1" x14ac:dyDescent="0.25">
      <c r="A33" s="215" t="s">
        <v>163</v>
      </c>
      <c r="B33" s="218" t="s">
        <v>162</v>
      </c>
      <c r="C33" s="226">
        <v>2.1386599999999998</v>
      </c>
      <c r="D33" s="226">
        <v>2.32904</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s="223" customFormat="1" x14ac:dyDescent="0.25">
      <c r="A34" s="215" t="s">
        <v>161</v>
      </c>
      <c r="B34" s="218" t="s">
        <v>160</v>
      </c>
      <c r="C34" s="226">
        <v>0.61434</v>
      </c>
      <c r="D34" s="226">
        <v>0.66904000000000008</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s="223" customFormat="1" ht="48.2" customHeight="1" x14ac:dyDescent="0.25">
      <c r="A35" s="215" t="s">
        <v>61</v>
      </c>
      <c r="B35" s="216" t="s">
        <v>159</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s="223" customFormat="1" ht="44.45" customHeight="1" x14ac:dyDescent="0.25">
      <c r="A36" s="217" t="s">
        <v>158</v>
      </c>
      <c r="B36" s="218" t="s">
        <v>464</v>
      </c>
      <c r="C36" s="226"/>
      <c r="D36" s="226"/>
      <c r="E36" s="226"/>
      <c r="F36" s="226"/>
      <c r="G36" s="226">
        <v>0</v>
      </c>
      <c r="H36" s="226">
        <v>0</v>
      </c>
      <c r="I36" s="227" t="s">
        <v>439</v>
      </c>
      <c r="J36" s="226">
        <v>0</v>
      </c>
      <c r="K36" s="226" t="s">
        <v>439</v>
      </c>
      <c r="L36" s="226">
        <v>0</v>
      </c>
      <c r="M36" s="227" t="s">
        <v>439</v>
      </c>
      <c r="N36" s="226">
        <v>0</v>
      </c>
      <c r="O36" s="226" t="s">
        <v>439</v>
      </c>
      <c r="P36" s="226">
        <v>0</v>
      </c>
      <c r="Q36" s="227" t="s">
        <v>439</v>
      </c>
      <c r="R36" s="226">
        <v>0</v>
      </c>
      <c r="S36" s="226" t="s">
        <v>439</v>
      </c>
      <c r="T36" s="226">
        <v>0</v>
      </c>
      <c r="U36" s="227" t="s">
        <v>439</v>
      </c>
      <c r="V36" s="226">
        <v>0</v>
      </c>
      <c r="W36" s="226" t="s">
        <v>439</v>
      </c>
      <c r="X36" s="226">
        <v>0</v>
      </c>
      <c r="Y36" s="227" t="s">
        <v>439</v>
      </c>
      <c r="Z36" s="226">
        <v>0</v>
      </c>
      <c r="AA36" s="226" t="s">
        <v>439</v>
      </c>
      <c r="AB36" s="226">
        <v>0</v>
      </c>
      <c r="AC36" s="226">
        <v>0</v>
      </c>
    </row>
    <row r="37" spans="1:29" s="223" customFormat="1" ht="31.5" x14ac:dyDescent="0.25">
      <c r="A37" s="217" t="s">
        <v>157</v>
      </c>
      <c r="B37" s="220" t="s">
        <v>462</v>
      </c>
      <c r="C37" s="226"/>
      <c r="D37" s="226"/>
      <c r="E37" s="226"/>
      <c r="F37" s="226"/>
      <c r="G37" s="226">
        <v>0</v>
      </c>
      <c r="H37" s="226">
        <v>6.3</v>
      </c>
      <c r="I37" s="227">
        <v>4</v>
      </c>
      <c r="J37" s="226">
        <v>0</v>
      </c>
      <c r="K37" s="226" t="s">
        <v>439</v>
      </c>
      <c r="L37" s="226">
        <v>0</v>
      </c>
      <c r="M37" s="227" t="s">
        <v>439</v>
      </c>
      <c r="N37" s="226">
        <v>6.3</v>
      </c>
      <c r="O37" s="226">
        <v>4</v>
      </c>
      <c r="P37" s="226">
        <v>0</v>
      </c>
      <c r="Q37" s="227" t="s">
        <v>439</v>
      </c>
      <c r="R37" s="226">
        <v>0</v>
      </c>
      <c r="S37" s="226" t="s">
        <v>439</v>
      </c>
      <c r="T37" s="226">
        <v>0</v>
      </c>
      <c r="U37" s="227" t="s">
        <v>439</v>
      </c>
      <c r="V37" s="226">
        <v>0</v>
      </c>
      <c r="W37" s="226" t="s">
        <v>439</v>
      </c>
      <c r="X37" s="226">
        <v>0</v>
      </c>
      <c r="Y37" s="227" t="s">
        <v>439</v>
      </c>
      <c r="Z37" s="226">
        <v>0</v>
      </c>
      <c r="AA37" s="226" t="s">
        <v>439</v>
      </c>
      <c r="AB37" s="226">
        <v>6.3</v>
      </c>
      <c r="AC37" s="226">
        <v>6.3</v>
      </c>
    </row>
    <row r="38" spans="1:29" s="223" customFormat="1" x14ac:dyDescent="0.25">
      <c r="A38" s="217" t="s">
        <v>156</v>
      </c>
      <c r="B38" s="220" t="s">
        <v>147</v>
      </c>
      <c r="C38" s="226"/>
      <c r="D38" s="226"/>
      <c r="E38" s="226"/>
      <c r="F38" s="226"/>
      <c r="G38" s="226">
        <v>0</v>
      </c>
      <c r="H38" s="226">
        <v>0</v>
      </c>
      <c r="I38" s="227" t="s">
        <v>439</v>
      </c>
      <c r="J38" s="226">
        <v>0</v>
      </c>
      <c r="K38" s="226" t="s">
        <v>439</v>
      </c>
      <c r="L38" s="226">
        <v>0</v>
      </c>
      <c r="M38" s="227" t="s">
        <v>439</v>
      </c>
      <c r="N38" s="226">
        <v>0</v>
      </c>
      <c r="O38" s="226" t="s">
        <v>439</v>
      </c>
      <c r="P38" s="226">
        <v>0</v>
      </c>
      <c r="Q38" s="227" t="s">
        <v>439</v>
      </c>
      <c r="R38" s="226">
        <v>0</v>
      </c>
      <c r="S38" s="226" t="s">
        <v>439</v>
      </c>
      <c r="T38" s="226">
        <v>0</v>
      </c>
      <c r="U38" s="227" t="s">
        <v>439</v>
      </c>
      <c r="V38" s="226">
        <v>0</v>
      </c>
      <c r="W38" s="226" t="s">
        <v>439</v>
      </c>
      <c r="X38" s="226">
        <v>0</v>
      </c>
      <c r="Y38" s="227" t="s">
        <v>439</v>
      </c>
      <c r="Z38" s="226">
        <v>0</v>
      </c>
      <c r="AA38" s="226" t="s">
        <v>439</v>
      </c>
      <c r="AB38" s="226">
        <v>0</v>
      </c>
      <c r="AC38" s="226">
        <v>0</v>
      </c>
    </row>
    <row r="39" spans="1:29" s="223" customFormat="1" x14ac:dyDescent="0.25">
      <c r="A39" s="217" t="s">
        <v>155</v>
      </c>
      <c r="B39" s="218" t="s">
        <v>494</v>
      </c>
      <c r="C39" s="226"/>
      <c r="D39" s="226"/>
      <c r="E39" s="226"/>
      <c r="F39" s="226"/>
      <c r="G39" s="226">
        <v>0</v>
      </c>
      <c r="H39" s="226">
        <v>0</v>
      </c>
      <c r="I39" s="227" t="s">
        <v>439</v>
      </c>
      <c r="J39" s="226">
        <v>0</v>
      </c>
      <c r="K39" s="226" t="s">
        <v>439</v>
      </c>
      <c r="L39" s="226">
        <v>0</v>
      </c>
      <c r="M39" s="227" t="s">
        <v>439</v>
      </c>
      <c r="N39" s="226">
        <v>0</v>
      </c>
      <c r="O39" s="226" t="s">
        <v>439</v>
      </c>
      <c r="P39" s="226">
        <v>0</v>
      </c>
      <c r="Q39" s="227" t="s">
        <v>439</v>
      </c>
      <c r="R39" s="226">
        <v>0</v>
      </c>
      <c r="S39" s="226" t="s">
        <v>439</v>
      </c>
      <c r="T39" s="226">
        <v>0</v>
      </c>
      <c r="U39" s="227" t="s">
        <v>439</v>
      </c>
      <c r="V39" s="226">
        <v>0</v>
      </c>
      <c r="W39" s="226" t="s">
        <v>439</v>
      </c>
      <c r="X39" s="226">
        <v>0</v>
      </c>
      <c r="Y39" s="227" t="s">
        <v>439</v>
      </c>
      <c r="Z39" s="226">
        <v>0</v>
      </c>
      <c r="AA39" s="226" t="s">
        <v>439</v>
      </c>
      <c r="AB39" s="226">
        <v>0</v>
      </c>
      <c r="AC39" s="226">
        <v>0</v>
      </c>
    </row>
    <row r="40" spans="1:29" s="223" customFormat="1" x14ac:dyDescent="0.25">
      <c r="A40" s="217" t="s">
        <v>154</v>
      </c>
      <c r="B40" s="218" t="s">
        <v>465</v>
      </c>
      <c r="C40" s="226"/>
      <c r="D40" s="226"/>
      <c r="E40" s="226"/>
      <c r="F40" s="226"/>
      <c r="G40" s="226">
        <v>0</v>
      </c>
      <c r="H40" s="226">
        <v>0</v>
      </c>
      <c r="I40" s="227" t="s">
        <v>439</v>
      </c>
      <c r="J40" s="226">
        <v>0</v>
      </c>
      <c r="K40" s="226" t="s">
        <v>439</v>
      </c>
      <c r="L40" s="226">
        <v>0</v>
      </c>
      <c r="M40" s="227" t="s">
        <v>439</v>
      </c>
      <c r="N40" s="226">
        <v>0</v>
      </c>
      <c r="O40" s="226" t="s">
        <v>439</v>
      </c>
      <c r="P40" s="226">
        <v>0</v>
      </c>
      <c r="Q40" s="227" t="s">
        <v>439</v>
      </c>
      <c r="R40" s="226">
        <v>0</v>
      </c>
      <c r="S40" s="226" t="s">
        <v>439</v>
      </c>
      <c r="T40" s="226">
        <v>0</v>
      </c>
      <c r="U40" s="227" t="s">
        <v>439</v>
      </c>
      <c r="V40" s="226">
        <v>0</v>
      </c>
      <c r="W40" s="226" t="s">
        <v>439</v>
      </c>
      <c r="X40" s="226">
        <v>0</v>
      </c>
      <c r="Y40" s="227" t="s">
        <v>439</v>
      </c>
      <c r="Z40" s="226">
        <v>0</v>
      </c>
      <c r="AA40" s="226" t="s">
        <v>439</v>
      </c>
      <c r="AB40" s="226">
        <v>0</v>
      </c>
      <c r="AC40" s="226">
        <v>0</v>
      </c>
    </row>
    <row r="41" spans="1:29" s="223" customFormat="1" x14ac:dyDescent="0.25">
      <c r="A41" s="217" t="s">
        <v>153</v>
      </c>
      <c r="B41" s="218" t="s">
        <v>466</v>
      </c>
      <c r="C41" s="226"/>
      <c r="D41" s="226"/>
      <c r="E41" s="226"/>
      <c r="F41" s="226"/>
      <c r="G41" s="226">
        <v>0</v>
      </c>
      <c r="H41" s="226">
        <v>0</v>
      </c>
      <c r="I41" s="227" t="s">
        <v>439</v>
      </c>
      <c r="J41" s="226">
        <v>0</v>
      </c>
      <c r="K41" s="226" t="s">
        <v>439</v>
      </c>
      <c r="L41" s="226">
        <v>0</v>
      </c>
      <c r="M41" s="227" t="s">
        <v>439</v>
      </c>
      <c r="N41" s="226">
        <v>0</v>
      </c>
      <c r="O41" s="226" t="s">
        <v>439</v>
      </c>
      <c r="P41" s="226">
        <v>0</v>
      </c>
      <c r="Q41" s="227" t="s">
        <v>439</v>
      </c>
      <c r="R41" s="226">
        <v>0</v>
      </c>
      <c r="S41" s="226" t="s">
        <v>439</v>
      </c>
      <c r="T41" s="226">
        <v>0</v>
      </c>
      <c r="U41" s="227" t="s">
        <v>439</v>
      </c>
      <c r="V41" s="226">
        <v>0</v>
      </c>
      <c r="W41" s="226" t="s">
        <v>439</v>
      </c>
      <c r="X41" s="226">
        <v>0</v>
      </c>
      <c r="Y41" s="227" t="s">
        <v>439</v>
      </c>
      <c r="Z41" s="226">
        <v>0</v>
      </c>
      <c r="AA41" s="226" t="s">
        <v>439</v>
      </c>
      <c r="AB41" s="226">
        <v>0</v>
      </c>
      <c r="AC41" s="226">
        <v>0</v>
      </c>
    </row>
    <row r="42" spans="1:29" s="223" customFormat="1" x14ac:dyDescent="0.25">
      <c r="A42" s="217" t="s">
        <v>152</v>
      </c>
      <c r="B42" s="218" t="s">
        <v>467</v>
      </c>
      <c r="C42" s="226"/>
      <c r="D42" s="226"/>
      <c r="E42" s="226"/>
      <c r="F42" s="226"/>
      <c r="G42" s="226">
        <v>0</v>
      </c>
      <c r="H42" s="226">
        <v>0</v>
      </c>
      <c r="I42" s="227" t="s">
        <v>439</v>
      </c>
      <c r="J42" s="226">
        <v>0</v>
      </c>
      <c r="K42" s="226" t="s">
        <v>439</v>
      </c>
      <c r="L42" s="226">
        <v>0</v>
      </c>
      <c r="M42" s="227" t="s">
        <v>439</v>
      </c>
      <c r="N42" s="226">
        <v>0</v>
      </c>
      <c r="O42" s="226" t="s">
        <v>439</v>
      </c>
      <c r="P42" s="226">
        <v>0</v>
      </c>
      <c r="Q42" s="227" t="s">
        <v>439</v>
      </c>
      <c r="R42" s="226">
        <v>0</v>
      </c>
      <c r="S42" s="226" t="s">
        <v>439</v>
      </c>
      <c r="T42" s="226">
        <v>0</v>
      </c>
      <c r="U42" s="227" t="s">
        <v>439</v>
      </c>
      <c r="V42" s="226">
        <v>0</v>
      </c>
      <c r="W42" s="226" t="s">
        <v>439</v>
      </c>
      <c r="X42" s="226">
        <v>0</v>
      </c>
      <c r="Y42" s="227" t="s">
        <v>439</v>
      </c>
      <c r="Z42" s="226">
        <v>0</v>
      </c>
      <c r="AA42" s="226" t="s">
        <v>439</v>
      </c>
      <c r="AB42" s="226">
        <v>0</v>
      </c>
      <c r="AC42" s="226">
        <v>0</v>
      </c>
    </row>
    <row r="43" spans="1:29" s="223" customFormat="1" x14ac:dyDescent="0.25">
      <c r="A43" s="217" t="s">
        <v>468</v>
      </c>
      <c r="B43" s="218" t="s">
        <v>469</v>
      </c>
      <c r="C43" s="226"/>
      <c r="D43" s="226"/>
      <c r="E43" s="226"/>
      <c r="F43" s="226"/>
      <c r="G43" s="226">
        <v>0</v>
      </c>
      <c r="H43" s="226">
        <v>0</v>
      </c>
      <c r="I43" s="227" t="s">
        <v>439</v>
      </c>
      <c r="J43" s="226">
        <v>0</v>
      </c>
      <c r="K43" s="226" t="s">
        <v>439</v>
      </c>
      <c r="L43" s="226">
        <v>0</v>
      </c>
      <c r="M43" s="227" t="s">
        <v>439</v>
      </c>
      <c r="N43" s="226">
        <v>0</v>
      </c>
      <c r="O43" s="226" t="s">
        <v>439</v>
      </c>
      <c r="P43" s="226">
        <v>0</v>
      </c>
      <c r="Q43" s="227" t="s">
        <v>439</v>
      </c>
      <c r="R43" s="226">
        <v>0</v>
      </c>
      <c r="S43" s="226" t="s">
        <v>439</v>
      </c>
      <c r="T43" s="226">
        <v>0</v>
      </c>
      <c r="U43" s="227" t="s">
        <v>439</v>
      </c>
      <c r="V43" s="226">
        <v>0</v>
      </c>
      <c r="W43" s="226" t="s">
        <v>439</v>
      </c>
      <c r="X43" s="226">
        <v>0</v>
      </c>
      <c r="Y43" s="227" t="s">
        <v>439</v>
      </c>
      <c r="Z43" s="226">
        <v>0</v>
      </c>
      <c r="AA43" s="226" t="s">
        <v>439</v>
      </c>
      <c r="AB43" s="226">
        <v>0</v>
      </c>
      <c r="AC43" s="226">
        <v>0</v>
      </c>
    </row>
    <row r="44" spans="1:29" s="223" customFormat="1" x14ac:dyDescent="0.25">
      <c r="A44" s="217" t="s">
        <v>470</v>
      </c>
      <c r="B44" s="218" t="s">
        <v>471</v>
      </c>
      <c r="C44" s="226"/>
      <c r="D44" s="226"/>
      <c r="E44" s="226"/>
      <c r="F44" s="226"/>
      <c r="G44" s="226">
        <v>0</v>
      </c>
      <c r="H44" s="226">
        <v>0</v>
      </c>
      <c r="I44" s="227" t="s">
        <v>439</v>
      </c>
      <c r="J44" s="226">
        <v>0</v>
      </c>
      <c r="K44" s="226" t="s">
        <v>439</v>
      </c>
      <c r="L44" s="226">
        <v>0</v>
      </c>
      <c r="M44" s="227" t="s">
        <v>439</v>
      </c>
      <c r="N44" s="226">
        <v>0</v>
      </c>
      <c r="O44" s="226" t="s">
        <v>439</v>
      </c>
      <c r="P44" s="226">
        <v>0</v>
      </c>
      <c r="Q44" s="227" t="s">
        <v>439</v>
      </c>
      <c r="R44" s="226">
        <v>0</v>
      </c>
      <c r="S44" s="226" t="s">
        <v>439</v>
      </c>
      <c r="T44" s="226">
        <v>0</v>
      </c>
      <c r="U44" s="227" t="s">
        <v>439</v>
      </c>
      <c r="V44" s="226">
        <v>0</v>
      </c>
      <c r="W44" s="226" t="s">
        <v>439</v>
      </c>
      <c r="X44" s="226">
        <v>0</v>
      </c>
      <c r="Y44" s="227" t="s">
        <v>439</v>
      </c>
      <c r="Z44" s="226">
        <v>0</v>
      </c>
      <c r="AA44" s="226" t="s">
        <v>439</v>
      </c>
      <c r="AB44" s="226">
        <v>0</v>
      </c>
      <c r="AC44" s="226">
        <v>0</v>
      </c>
    </row>
    <row r="45" spans="1:29" s="223" customFormat="1" x14ac:dyDescent="0.25">
      <c r="A45" s="217" t="s">
        <v>472</v>
      </c>
      <c r="B45" s="218" t="s">
        <v>473</v>
      </c>
      <c r="C45" s="226"/>
      <c r="D45" s="226"/>
      <c r="E45" s="226"/>
      <c r="F45" s="226"/>
      <c r="G45" s="226">
        <v>0</v>
      </c>
      <c r="H45" s="226">
        <v>0</v>
      </c>
      <c r="I45" s="227" t="s">
        <v>439</v>
      </c>
      <c r="J45" s="226">
        <v>0</v>
      </c>
      <c r="K45" s="226" t="s">
        <v>439</v>
      </c>
      <c r="L45" s="226">
        <v>0</v>
      </c>
      <c r="M45" s="227" t="s">
        <v>439</v>
      </c>
      <c r="N45" s="226">
        <v>0</v>
      </c>
      <c r="O45" s="226" t="s">
        <v>439</v>
      </c>
      <c r="P45" s="226">
        <v>0</v>
      </c>
      <c r="Q45" s="227" t="s">
        <v>439</v>
      </c>
      <c r="R45" s="226">
        <v>0</v>
      </c>
      <c r="S45" s="226" t="s">
        <v>439</v>
      </c>
      <c r="T45" s="226">
        <v>0</v>
      </c>
      <c r="U45" s="227" t="s">
        <v>439</v>
      </c>
      <c r="V45" s="226">
        <v>0</v>
      </c>
      <c r="W45" s="226" t="s">
        <v>439</v>
      </c>
      <c r="X45" s="226">
        <v>0</v>
      </c>
      <c r="Y45" s="227" t="s">
        <v>439</v>
      </c>
      <c r="Z45" s="226">
        <v>0</v>
      </c>
      <c r="AA45" s="226" t="s">
        <v>439</v>
      </c>
      <c r="AB45" s="226">
        <v>0</v>
      </c>
      <c r="AC45" s="226">
        <v>0</v>
      </c>
    </row>
    <row r="46" spans="1:29" s="223" customFormat="1" x14ac:dyDescent="0.25">
      <c r="A46" s="217" t="s">
        <v>474</v>
      </c>
      <c r="B46" s="218" t="s">
        <v>475</v>
      </c>
      <c r="C46" s="226"/>
      <c r="D46" s="226"/>
      <c r="E46" s="226"/>
      <c r="F46" s="226"/>
      <c r="G46" s="226">
        <v>0</v>
      </c>
      <c r="H46" s="226">
        <v>0</v>
      </c>
      <c r="I46" s="227" t="s">
        <v>439</v>
      </c>
      <c r="J46" s="226">
        <v>0</v>
      </c>
      <c r="K46" s="226" t="s">
        <v>439</v>
      </c>
      <c r="L46" s="226">
        <v>0</v>
      </c>
      <c r="M46" s="227" t="s">
        <v>439</v>
      </c>
      <c r="N46" s="226">
        <v>0</v>
      </c>
      <c r="O46" s="226" t="s">
        <v>439</v>
      </c>
      <c r="P46" s="226">
        <v>0</v>
      </c>
      <c r="Q46" s="227" t="s">
        <v>439</v>
      </c>
      <c r="R46" s="226">
        <v>0</v>
      </c>
      <c r="S46" s="226" t="s">
        <v>439</v>
      </c>
      <c r="T46" s="226">
        <v>0</v>
      </c>
      <c r="U46" s="227" t="s">
        <v>439</v>
      </c>
      <c r="V46" s="226">
        <v>0</v>
      </c>
      <c r="W46" s="226" t="s">
        <v>439</v>
      </c>
      <c r="X46" s="226">
        <v>0</v>
      </c>
      <c r="Y46" s="227" t="s">
        <v>439</v>
      </c>
      <c r="Z46" s="226">
        <v>0</v>
      </c>
      <c r="AA46" s="226" t="s">
        <v>439</v>
      </c>
      <c r="AB46" s="226">
        <v>0</v>
      </c>
      <c r="AC46" s="226">
        <v>0</v>
      </c>
    </row>
    <row r="47" spans="1:29" s="223" customFormat="1" x14ac:dyDescent="0.25">
      <c r="A47" s="215" t="s">
        <v>60</v>
      </c>
      <c r="B47" s="216" t="s">
        <v>151</v>
      </c>
      <c r="C47" s="226"/>
      <c r="D47" s="226"/>
      <c r="E47" s="226"/>
      <c r="F47" s="226"/>
      <c r="G47" s="226"/>
      <c r="H47" s="226"/>
      <c r="I47" s="226"/>
      <c r="J47" s="226"/>
      <c r="K47" s="226"/>
      <c r="L47" s="226"/>
      <c r="M47" s="226"/>
      <c r="N47" s="226"/>
      <c r="O47" s="226"/>
      <c r="P47" s="226"/>
      <c r="Q47" s="226"/>
      <c r="R47" s="226"/>
      <c r="S47" s="227"/>
      <c r="T47" s="226"/>
      <c r="U47" s="226"/>
      <c r="V47" s="226"/>
      <c r="W47" s="226"/>
      <c r="X47" s="226"/>
      <c r="Y47" s="226"/>
      <c r="Z47" s="226"/>
      <c r="AA47" s="226"/>
      <c r="AB47" s="226"/>
      <c r="AC47" s="226"/>
    </row>
    <row r="48" spans="1:29" s="223" customFormat="1" ht="33.75" customHeight="1" x14ac:dyDescent="0.25">
      <c r="A48" s="217" t="s">
        <v>150</v>
      </c>
      <c r="B48" s="218" t="s">
        <v>464</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v>0</v>
      </c>
      <c r="AA48" s="226"/>
      <c r="AB48" s="226">
        <v>0</v>
      </c>
      <c r="AC48" s="226">
        <v>0</v>
      </c>
    </row>
    <row r="49" spans="1:29" s="223" customFormat="1" ht="31.5" x14ac:dyDescent="0.25">
      <c r="A49" s="217" t="s">
        <v>149</v>
      </c>
      <c r="B49" s="220" t="s">
        <v>462</v>
      </c>
      <c r="C49" s="226">
        <v>6.3</v>
      </c>
      <c r="D49" s="226">
        <v>6.3</v>
      </c>
      <c r="E49" s="226"/>
      <c r="F49" s="226"/>
      <c r="G49" s="226">
        <v>0</v>
      </c>
      <c r="H49" s="226">
        <v>6.3</v>
      </c>
      <c r="I49" s="226"/>
      <c r="J49" s="226">
        <v>0</v>
      </c>
      <c r="K49" s="226"/>
      <c r="L49" s="226">
        <v>0</v>
      </c>
      <c r="M49" s="226"/>
      <c r="N49" s="226">
        <v>6.3</v>
      </c>
      <c r="O49" s="226"/>
      <c r="P49" s="226">
        <v>0</v>
      </c>
      <c r="Q49" s="226"/>
      <c r="R49" s="226">
        <v>0</v>
      </c>
      <c r="S49" s="226"/>
      <c r="T49" s="226">
        <v>0</v>
      </c>
      <c r="U49" s="226"/>
      <c r="V49" s="226">
        <v>0</v>
      </c>
      <c r="W49" s="226"/>
      <c r="X49" s="226">
        <v>0</v>
      </c>
      <c r="Y49" s="226"/>
      <c r="Z49" s="226">
        <v>0</v>
      </c>
      <c r="AA49" s="226"/>
      <c r="AB49" s="226">
        <v>6.3</v>
      </c>
      <c r="AC49" s="226">
        <v>6.3</v>
      </c>
    </row>
    <row r="50" spans="1:29" s="223" customFormat="1" x14ac:dyDescent="0.25">
      <c r="A50" s="217" t="s">
        <v>148</v>
      </c>
      <c r="B50" s="220" t="s">
        <v>147</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v>0</v>
      </c>
      <c r="AA50" s="226"/>
      <c r="AB50" s="226">
        <v>0</v>
      </c>
      <c r="AC50" s="226">
        <v>0</v>
      </c>
    </row>
    <row r="51" spans="1:29" s="223" customFormat="1" ht="31.5" x14ac:dyDescent="0.25">
      <c r="A51" s="217" t="s">
        <v>146</v>
      </c>
      <c r="B51" s="218" t="s">
        <v>145</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v>0</v>
      </c>
      <c r="AA51" s="226"/>
      <c r="AB51" s="226">
        <v>0</v>
      </c>
      <c r="AC51" s="226">
        <v>0</v>
      </c>
    </row>
    <row r="52" spans="1:29" s="223" customFormat="1" ht="31.5" x14ac:dyDescent="0.25">
      <c r="A52" s="217" t="s">
        <v>144</v>
      </c>
      <c r="B52" s="218" t="s">
        <v>143</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v>0</v>
      </c>
      <c r="AA52" s="226"/>
      <c r="AB52" s="226">
        <v>0</v>
      </c>
      <c r="AC52" s="226">
        <v>0</v>
      </c>
    </row>
    <row r="53" spans="1:29" s="223" customFormat="1" x14ac:dyDescent="0.25">
      <c r="A53" s="217" t="s">
        <v>142</v>
      </c>
      <c r="B53" s="218" t="s">
        <v>141</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v>0</v>
      </c>
      <c r="AA53" s="226"/>
      <c r="AB53" s="226">
        <v>0</v>
      </c>
      <c r="AC53" s="226">
        <v>0</v>
      </c>
    </row>
    <row r="54" spans="1:29" s="223" customFormat="1" x14ac:dyDescent="0.25">
      <c r="A54" s="217" t="s">
        <v>140</v>
      </c>
      <c r="B54" s="218" t="s">
        <v>465</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v>0</v>
      </c>
      <c r="AA54" s="226"/>
      <c r="AB54" s="226">
        <v>0</v>
      </c>
      <c r="AC54" s="226">
        <v>0</v>
      </c>
    </row>
    <row r="55" spans="1:29" s="223" customFormat="1" x14ac:dyDescent="0.25">
      <c r="A55" s="217" t="s">
        <v>476</v>
      </c>
      <c r="B55" s="218" t="s">
        <v>466</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v>0</v>
      </c>
      <c r="AA55" s="226"/>
      <c r="AB55" s="226">
        <v>0</v>
      </c>
      <c r="AC55" s="226">
        <v>0</v>
      </c>
    </row>
    <row r="56" spans="1:29" s="223" customFormat="1" x14ac:dyDescent="0.25">
      <c r="A56" s="217" t="s">
        <v>477</v>
      </c>
      <c r="B56" s="218" t="s">
        <v>467</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v>0</v>
      </c>
      <c r="AA56" s="226"/>
      <c r="AB56" s="226">
        <v>0</v>
      </c>
      <c r="AC56" s="226">
        <v>0</v>
      </c>
    </row>
    <row r="57" spans="1:29" s="223" customFormat="1" x14ac:dyDescent="0.25">
      <c r="A57" s="217" t="s">
        <v>478</v>
      </c>
      <c r="B57" s="218" t="s">
        <v>469</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v>0</v>
      </c>
      <c r="AA57" s="226"/>
      <c r="AB57" s="226">
        <v>0</v>
      </c>
      <c r="AC57" s="226">
        <v>0</v>
      </c>
    </row>
    <row r="58" spans="1:29" s="223" customFormat="1" x14ac:dyDescent="0.25">
      <c r="A58" s="217" t="s">
        <v>479</v>
      </c>
      <c r="B58" s="218" t="s">
        <v>471</v>
      </c>
      <c r="C58" s="226">
        <v>0</v>
      </c>
      <c r="D58" s="226">
        <v>0</v>
      </c>
      <c r="E58" s="226"/>
      <c r="F58" s="226"/>
      <c r="G58" s="226">
        <v>0</v>
      </c>
      <c r="H58" s="226">
        <v>0</v>
      </c>
      <c r="I58" s="226"/>
      <c r="J58" s="226">
        <v>0</v>
      </c>
      <c r="K58" s="226"/>
      <c r="L58" s="226">
        <v>0</v>
      </c>
      <c r="M58" s="226"/>
      <c r="N58" s="226">
        <v>0</v>
      </c>
      <c r="O58" s="226"/>
      <c r="P58" s="226">
        <v>0</v>
      </c>
      <c r="Q58" s="226"/>
      <c r="R58" s="226">
        <v>0</v>
      </c>
      <c r="S58" s="226"/>
      <c r="T58" s="226">
        <v>0</v>
      </c>
      <c r="U58" s="226"/>
      <c r="V58" s="226">
        <v>0</v>
      </c>
      <c r="W58" s="226"/>
      <c r="X58" s="226">
        <v>0</v>
      </c>
      <c r="Y58" s="226"/>
      <c r="Z58" s="226">
        <v>0</v>
      </c>
      <c r="AA58" s="226"/>
      <c r="AB58" s="226">
        <v>0</v>
      </c>
      <c r="AC58" s="226">
        <v>0</v>
      </c>
    </row>
    <row r="59" spans="1:29" s="223" customFormat="1" x14ac:dyDescent="0.25">
      <c r="A59" s="217" t="s">
        <v>480</v>
      </c>
      <c r="B59" s="218" t="s">
        <v>473</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v>0</v>
      </c>
      <c r="AA59" s="226"/>
      <c r="AB59" s="226">
        <v>0</v>
      </c>
      <c r="AC59" s="226">
        <v>0</v>
      </c>
    </row>
    <row r="60" spans="1:29" s="223" customFormat="1" x14ac:dyDescent="0.25">
      <c r="A60" s="217" t="s">
        <v>481</v>
      </c>
      <c r="B60" s="218" t="s">
        <v>475</v>
      </c>
      <c r="C60" s="226">
        <v>0</v>
      </c>
      <c r="D60" s="226">
        <v>0</v>
      </c>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v>0</v>
      </c>
      <c r="AA60" s="226"/>
      <c r="AB60" s="226">
        <v>0</v>
      </c>
      <c r="AC60" s="226">
        <v>0</v>
      </c>
    </row>
    <row r="61" spans="1:29" s="223" customFormat="1" ht="35.450000000000003" customHeight="1" x14ac:dyDescent="0.25">
      <c r="A61" s="215" t="s">
        <v>58</v>
      </c>
      <c r="B61" s="216" t="s">
        <v>139</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s="223" customFormat="1" x14ac:dyDescent="0.25">
      <c r="A62" s="217" t="s">
        <v>138</v>
      </c>
      <c r="B62" s="218" t="s">
        <v>137</v>
      </c>
      <c r="C62" s="226">
        <v>4.7405599999999986</v>
      </c>
      <c r="D62" s="226">
        <v>5.1765699999999999</v>
      </c>
      <c r="E62" s="226"/>
      <c r="F62" s="226"/>
      <c r="G62" s="226">
        <v>0</v>
      </c>
      <c r="H62" s="226">
        <v>4.7405599999999986</v>
      </c>
      <c r="I62" s="226"/>
      <c r="J62" s="226">
        <v>0</v>
      </c>
      <c r="K62" s="226"/>
      <c r="L62" s="226">
        <v>0</v>
      </c>
      <c r="M62" s="226"/>
      <c r="N62" s="226">
        <v>5.1765699999999999</v>
      </c>
      <c r="O62" s="226"/>
      <c r="P62" s="226">
        <v>0</v>
      </c>
      <c r="Q62" s="226"/>
      <c r="R62" s="226">
        <v>0</v>
      </c>
      <c r="S62" s="226"/>
      <c r="T62" s="226">
        <v>0</v>
      </c>
      <c r="U62" s="226"/>
      <c r="V62" s="226">
        <v>0</v>
      </c>
      <c r="W62" s="226"/>
      <c r="X62" s="226">
        <v>0</v>
      </c>
      <c r="Y62" s="226"/>
      <c r="Z62" s="226">
        <v>0</v>
      </c>
      <c r="AA62" s="226"/>
      <c r="AB62" s="226">
        <v>4.7405599999999986</v>
      </c>
      <c r="AC62" s="226">
        <v>5.1765699999999999</v>
      </c>
    </row>
    <row r="63" spans="1:29" s="223" customFormat="1" x14ac:dyDescent="0.25">
      <c r="A63" s="217" t="s">
        <v>136</v>
      </c>
      <c r="B63" s="220" t="s">
        <v>130</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v>0</v>
      </c>
      <c r="AA63" s="226"/>
      <c r="AB63" s="226">
        <v>0</v>
      </c>
      <c r="AC63" s="226">
        <v>0</v>
      </c>
    </row>
    <row r="64" spans="1:29" s="223" customFormat="1" x14ac:dyDescent="0.25">
      <c r="A64" s="217" t="s">
        <v>135</v>
      </c>
      <c r="B64" s="218" t="s">
        <v>129</v>
      </c>
      <c r="C64" s="226"/>
      <c r="D64" s="226"/>
      <c r="E64" s="226"/>
      <c r="F64" s="226"/>
      <c r="G64" s="226">
        <v>0</v>
      </c>
      <c r="H64" s="226">
        <v>6.3</v>
      </c>
      <c r="I64" s="226"/>
      <c r="J64" s="226">
        <v>0</v>
      </c>
      <c r="K64" s="226"/>
      <c r="L64" s="226">
        <v>0</v>
      </c>
      <c r="M64" s="226"/>
      <c r="N64" s="226">
        <v>6.3</v>
      </c>
      <c r="O64" s="226"/>
      <c r="P64" s="226">
        <v>0</v>
      </c>
      <c r="Q64" s="226"/>
      <c r="R64" s="226">
        <v>0</v>
      </c>
      <c r="S64" s="226"/>
      <c r="T64" s="226">
        <v>0</v>
      </c>
      <c r="U64" s="226"/>
      <c r="V64" s="226">
        <v>0</v>
      </c>
      <c r="W64" s="226"/>
      <c r="X64" s="226">
        <v>0</v>
      </c>
      <c r="Y64" s="226"/>
      <c r="Z64" s="226">
        <v>0</v>
      </c>
      <c r="AA64" s="226"/>
      <c r="AB64" s="226">
        <v>6.3</v>
      </c>
      <c r="AC64" s="226">
        <v>6.3</v>
      </c>
    </row>
    <row r="65" spans="1:29" s="223" customFormat="1" x14ac:dyDescent="0.25">
      <c r="A65" s="217" t="s">
        <v>134</v>
      </c>
      <c r="B65" s="220" t="s">
        <v>128</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v>0</v>
      </c>
      <c r="AA65" s="226"/>
      <c r="AB65" s="226">
        <v>0</v>
      </c>
      <c r="AC65" s="226">
        <v>0</v>
      </c>
    </row>
    <row r="66" spans="1:29" s="223" customFormat="1" x14ac:dyDescent="0.25">
      <c r="A66" s="217" t="s">
        <v>133</v>
      </c>
      <c r="B66" s="220" t="s">
        <v>127</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v>0</v>
      </c>
      <c r="AA66" s="226"/>
      <c r="AB66" s="226">
        <v>0</v>
      </c>
      <c r="AC66" s="226">
        <v>0</v>
      </c>
    </row>
    <row r="67" spans="1:29" s="223" customFormat="1" x14ac:dyDescent="0.25">
      <c r="A67" s="217" t="s">
        <v>132</v>
      </c>
      <c r="B67" s="220" t="s">
        <v>465</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v>0</v>
      </c>
      <c r="AA67" s="226"/>
      <c r="AB67" s="226">
        <v>0</v>
      </c>
      <c r="AC67" s="226">
        <v>0</v>
      </c>
    </row>
    <row r="68" spans="1:29" s="223" customFormat="1" x14ac:dyDescent="0.25">
      <c r="A68" s="217" t="s">
        <v>482</v>
      </c>
      <c r="B68" s="220" t="s">
        <v>466</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v>0</v>
      </c>
      <c r="AA68" s="226"/>
      <c r="AB68" s="226">
        <v>0</v>
      </c>
      <c r="AC68" s="226">
        <v>0</v>
      </c>
    </row>
    <row r="69" spans="1:29" s="223" customFormat="1" x14ac:dyDescent="0.25">
      <c r="A69" s="217" t="s">
        <v>483</v>
      </c>
      <c r="B69" s="220" t="s">
        <v>467</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v>0</v>
      </c>
      <c r="AA69" s="226"/>
      <c r="AB69" s="226">
        <v>0</v>
      </c>
      <c r="AC69" s="226">
        <v>0</v>
      </c>
    </row>
    <row r="70" spans="1:29" s="223" customFormat="1" x14ac:dyDescent="0.25">
      <c r="A70" s="217" t="s">
        <v>484</v>
      </c>
      <c r="B70" s="220" t="s">
        <v>469</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v>0</v>
      </c>
      <c r="AA70" s="226"/>
      <c r="AB70" s="226">
        <v>0</v>
      </c>
      <c r="AC70" s="226">
        <v>0</v>
      </c>
    </row>
    <row r="71" spans="1:29" s="223" customFormat="1" x14ac:dyDescent="0.25">
      <c r="A71" s="217" t="s">
        <v>485</v>
      </c>
      <c r="B71" s="220" t="s">
        <v>471</v>
      </c>
      <c r="C71" s="226"/>
      <c r="D71" s="226"/>
      <c r="E71" s="226"/>
      <c r="F71" s="226"/>
      <c r="G71" s="226">
        <v>0</v>
      </c>
      <c r="H71" s="226">
        <v>0</v>
      </c>
      <c r="I71" s="226"/>
      <c r="J71" s="226">
        <v>0</v>
      </c>
      <c r="K71" s="226"/>
      <c r="L71" s="226">
        <v>0</v>
      </c>
      <c r="M71" s="226"/>
      <c r="N71" s="226">
        <v>0</v>
      </c>
      <c r="O71" s="226"/>
      <c r="P71" s="226">
        <v>0</v>
      </c>
      <c r="Q71" s="226"/>
      <c r="R71" s="226">
        <v>0</v>
      </c>
      <c r="S71" s="226"/>
      <c r="T71" s="226">
        <v>0</v>
      </c>
      <c r="U71" s="226"/>
      <c r="V71" s="226">
        <v>0</v>
      </c>
      <c r="W71" s="226"/>
      <c r="X71" s="226">
        <v>0</v>
      </c>
      <c r="Y71" s="226"/>
      <c r="Z71" s="226">
        <v>0</v>
      </c>
      <c r="AA71" s="226"/>
      <c r="AB71" s="226">
        <v>0</v>
      </c>
      <c r="AC71" s="226">
        <v>0</v>
      </c>
    </row>
    <row r="72" spans="1:29" s="223" customFormat="1" x14ac:dyDescent="0.25">
      <c r="A72" s="217" t="s">
        <v>486</v>
      </c>
      <c r="B72" s="220" t="s">
        <v>473</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v>0</v>
      </c>
      <c r="AA72" s="226"/>
      <c r="AB72" s="226">
        <v>0</v>
      </c>
      <c r="AC72" s="226">
        <v>0</v>
      </c>
    </row>
    <row r="73" spans="1:29" s="223" customFormat="1" x14ac:dyDescent="0.25">
      <c r="A73" s="217" t="s">
        <v>487</v>
      </c>
      <c r="B73" s="220" t="s">
        <v>475</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v>0</v>
      </c>
      <c r="AA73" s="226"/>
      <c r="AB73" s="226">
        <v>0</v>
      </c>
      <c r="AC73" s="226">
        <v>0</v>
      </c>
    </row>
    <row r="74" spans="1:29" s="223" customFormat="1" ht="36.75" customHeight="1" x14ac:dyDescent="0.25">
      <c r="A74" s="215" t="s">
        <v>57</v>
      </c>
      <c r="B74" s="221" t="s">
        <v>226</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v>0</v>
      </c>
      <c r="AA74" s="226"/>
      <c r="AB74" s="226">
        <v>0</v>
      </c>
      <c r="AC74" s="226">
        <v>0</v>
      </c>
    </row>
    <row r="75" spans="1:29" s="223" customFormat="1" x14ac:dyDescent="0.25">
      <c r="A75" s="215" t="s">
        <v>55</v>
      </c>
      <c r="B75" s="216" t="s">
        <v>131</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s="223" customFormat="1" ht="45" customHeight="1" x14ac:dyDescent="0.25">
      <c r="A76" s="217" t="s">
        <v>221</v>
      </c>
      <c r="B76" s="218" t="s">
        <v>464</v>
      </c>
      <c r="C76" s="222"/>
      <c r="D76" s="150"/>
      <c r="E76" s="211"/>
      <c r="F76" s="211"/>
      <c r="G76" s="226">
        <v>0</v>
      </c>
      <c r="H76" s="226">
        <v>0</v>
      </c>
      <c r="I76" s="211"/>
      <c r="J76" s="226">
        <v>0</v>
      </c>
      <c r="K76" s="150"/>
      <c r="L76" s="226">
        <v>0</v>
      </c>
      <c r="M76" s="150"/>
      <c r="N76" s="226">
        <v>0</v>
      </c>
      <c r="O76" s="150"/>
      <c r="P76" s="226">
        <v>0</v>
      </c>
      <c r="Q76" s="150"/>
      <c r="R76" s="226">
        <v>0</v>
      </c>
      <c r="S76" s="150"/>
      <c r="T76" s="226">
        <v>0</v>
      </c>
      <c r="U76" s="150"/>
      <c r="V76" s="226">
        <v>0</v>
      </c>
      <c r="W76" s="150"/>
      <c r="X76" s="226">
        <v>0</v>
      </c>
      <c r="Y76" s="150"/>
      <c r="Z76" s="226">
        <v>0</v>
      </c>
      <c r="AA76" s="150"/>
      <c r="AB76" s="226">
        <v>0</v>
      </c>
      <c r="AC76" s="226">
        <v>0</v>
      </c>
    </row>
    <row r="77" spans="1:29" s="223" customFormat="1" ht="39.75" customHeight="1" x14ac:dyDescent="0.25">
      <c r="A77" s="217" t="s">
        <v>222</v>
      </c>
      <c r="B77" s="220" t="s">
        <v>462</v>
      </c>
      <c r="C77" s="226"/>
      <c r="D77" s="226"/>
      <c r="E77" s="226"/>
      <c r="F77" s="226"/>
      <c r="G77" s="226">
        <v>0</v>
      </c>
      <c r="H77" s="226">
        <v>4</v>
      </c>
      <c r="I77" s="226"/>
      <c r="J77" s="226">
        <v>0</v>
      </c>
      <c r="K77" s="226"/>
      <c r="L77" s="226">
        <v>0</v>
      </c>
      <c r="M77" s="226"/>
      <c r="N77" s="226">
        <v>4</v>
      </c>
      <c r="O77" s="226"/>
      <c r="P77" s="226">
        <v>0</v>
      </c>
      <c r="Q77" s="226"/>
      <c r="R77" s="226">
        <v>0</v>
      </c>
      <c r="S77" s="226"/>
      <c r="T77" s="226">
        <v>0</v>
      </c>
      <c r="U77" s="226"/>
      <c r="V77" s="226">
        <v>0</v>
      </c>
      <c r="W77" s="226"/>
      <c r="X77" s="226">
        <v>0</v>
      </c>
      <c r="Y77" s="226"/>
      <c r="Z77" s="226">
        <v>0</v>
      </c>
      <c r="AA77" s="226"/>
      <c r="AB77" s="226">
        <v>4</v>
      </c>
      <c r="AC77" s="226">
        <v>4</v>
      </c>
    </row>
    <row r="78" spans="1:29" s="223" customFormat="1" x14ac:dyDescent="0.25">
      <c r="A78" s="217" t="s">
        <v>223</v>
      </c>
      <c r="B78" s="220" t="s">
        <v>147</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v>0</v>
      </c>
      <c r="AA78" s="226"/>
      <c r="AB78" s="226">
        <v>0</v>
      </c>
      <c r="AC78" s="226">
        <v>0</v>
      </c>
    </row>
    <row r="79" spans="1:29" s="223" customFormat="1" x14ac:dyDescent="0.25">
      <c r="A79" s="217" t="s">
        <v>224</v>
      </c>
      <c r="B79" s="218" t="s">
        <v>463</v>
      </c>
      <c r="C79" s="226"/>
      <c r="D79" s="226"/>
      <c r="E79" s="226"/>
      <c r="F79" s="226"/>
      <c r="G79" s="226">
        <v>0</v>
      </c>
      <c r="H79" s="226">
        <v>0</v>
      </c>
      <c r="I79" s="226"/>
      <c r="J79" s="226">
        <v>0</v>
      </c>
      <c r="K79" s="226"/>
      <c r="L79" s="226">
        <v>0</v>
      </c>
      <c r="M79" s="226"/>
      <c r="N79" s="226">
        <v>0</v>
      </c>
      <c r="O79" s="226"/>
      <c r="P79" s="226">
        <v>0</v>
      </c>
      <c r="Q79" s="226"/>
      <c r="R79" s="226">
        <v>0</v>
      </c>
      <c r="S79" s="226"/>
      <c r="T79" s="226">
        <v>0</v>
      </c>
      <c r="U79" s="226"/>
      <c r="V79" s="226">
        <v>0</v>
      </c>
      <c r="W79" s="226"/>
      <c r="X79" s="226">
        <v>0</v>
      </c>
      <c r="Y79" s="226"/>
      <c r="Z79" s="226">
        <v>0</v>
      </c>
      <c r="AA79" s="226"/>
      <c r="AB79" s="226">
        <v>0</v>
      </c>
      <c r="AC79" s="226">
        <v>0</v>
      </c>
    </row>
    <row r="80" spans="1:29" s="223" customFormat="1" x14ac:dyDescent="0.25">
      <c r="A80" s="217" t="s">
        <v>225</v>
      </c>
      <c r="B80" s="218" t="s">
        <v>465</v>
      </c>
      <c r="C80" s="222"/>
      <c r="D80" s="150"/>
      <c r="E80" s="211"/>
      <c r="F80" s="211"/>
      <c r="G80" s="226">
        <v>0</v>
      </c>
      <c r="H80" s="226">
        <v>0</v>
      </c>
      <c r="I80" s="211"/>
      <c r="J80" s="226">
        <v>0</v>
      </c>
      <c r="K80" s="150"/>
      <c r="L80" s="226">
        <v>0</v>
      </c>
      <c r="M80" s="150"/>
      <c r="N80" s="226">
        <v>0</v>
      </c>
      <c r="O80" s="150"/>
      <c r="P80" s="226">
        <v>0</v>
      </c>
      <c r="Q80" s="150"/>
      <c r="R80" s="226">
        <v>0</v>
      </c>
      <c r="S80" s="150"/>
      <c r="T80" s="226">
        <v>0</v>
      </c>
      <c r="U80" s="150"/>
      <c r="V80" s="226">
        <v>0</v>
      </c>
      <c r="W80" s="150"/>
      <c r="X80" s="226">
        <v>0</v>
      </c>
      <c r="Y80" s="150"/>
      <c r="Z80" s="226">
        <v>0</v>
      </c>
      <c r="AA80" s="150"/>
      <c r="AB80" s="226">
        <v>0</v>
      </c>
      <c r="AC80" s="226">
        <v>0</v>
      </c>
    </row>
    <row r="81" spans="1:29" s="223" customFormat="1" x14ac:dyDescent="0.25">
      <c r="A81" s="217" t="s">
        <v>488</v>
      </c>
      <c r="B81" s="218" t="s">
        <v>466</v>
      </c>
      <c r="C81" s="222"/>
      <c r="D81" s="150"/>
      <c r="E81" s="211"/>
      <c r="F81" s="211"/>
      <c r="G81" s="226">
        <v>0</v>
      </c>
      <c r="H81" s="226">
        <v>0</v>
      </c>
      <c r="I81" s="211"/>
      <c r="J81" s="226">
        <v>0</v>
      </c>
      <c r="K81" s="150"/>
      <c r="L81" s="226">
        <v>0</v>
      </c>
      <c r="M81" s="150"/>
      <c r="N81" s="226">
        <v>0</v>
      </c>
      <c r="O81" s="150"/>
      <c r="P81" s="226">
        <v>0</v>
      </c>
      <c r="Q81" s="150"/>
      <c r="R81" s="226">
        <v>0</v>
      </c>
      <c r="S81" s="150"/>
      <c r="T81" s="226">
        <v>0</v>
      </c>
      <c r="U81" s="150"/>
      <c r="V81" s="226">
        <v>0</v>
      </c>
      <c r="W81" s="150"/>
      <c r="X81" s="226">
        <v>0</v>
      </c>
      <c r="Y81" s="150"/>
      <c r="Z81" s="226">
        <v>0</v>
      </c>
      <c r="AA81" s="150"/>
      <c r="AB81" s="226">
        <v>0</v>
      </c>
      <c r="AC81" s="226">
        <v>0</v>
      </c>
    </row>
    <row r="82" spans="1:29" s="223" customFormat="1" x14ac:dyDescent="0.25">
      <c r="A82" s="217" t="s">
        <v>489</v>
      </c>
      <c r="B82" s="218" t="s">
        <v>467</v>
      </c>
      <c r="C82" s="222"/>
      <c r="D82" s="150"/>
      <c r="E82" s="211"/>
      <c r="F82" s="211"/>
      <c r="G82" s="226">
        <v>0</v>
      </c>
      <c r="H82" s="226">
        <v>0</v>
      </c>
      <c r="I82" s="211"/>
      <c r="J82" s="226">
        <v>0</v>
      </c>
      <c r="K82" s="150"/>
      <c r="L82" s="226">
        <v>0</v>
      </c>
      <c r="M82" s="150"/>
      <c r="N82" s="226">
        <v>0</v>
      </c>
      <c r="O82" s="150"/>
      <c r="P82" s="226">
        <v>0</v>
      </c>
      <c r="Q82" s="150"/>
      <c r="R82" s="226">
        <v>0</v>
      </c>
      <c r="S82" s="150"/>
      <c r="T82" s="226">
        <v>0</v>
      </c>
      <c r="U82" s="150"/>
      <c r="V82" s="226">
        <v>0</v>
      </c>
      <c r="W82" s="150"/>
      <c r="X82" s="226">
        <v>0</v>
      </c>
      <c r="Y82" s="150"/>
      <c r="Z82" s="226">
        <v>0</v>
      </c>
      <c r="AA82" s="150"/>
      <c r="AB82" s="226">
        <v>0</v>
      </c>
      <c r="AC82" s="226">
        <v>0</v>
      </c>
    </row>
    <row r="83" spans="1:29" s="223" customFormat="1" x14ac:dyDescent="0.25">
      <c r="A83" s="217" t="s">
        <v>490</v>
      </c>
      <c r="B83" s="218" t="s">
        <v>469</v>
      </c>
      <c r="C83" s="222"/>
      <c r="D83" s="150"/>
      <c r="E83" s="211"/>
      <c r="F83" s="211"/>
      <c r="G83" s="226">
        <v>0</v>
      </c>
      <c r="H83" s="226">
        <v>0</v>
      </c>
      <c r="I83" s="211"/>
      <c r="J83" s="226">
        <v>0</v>
      </c>
      <c r="K83" s="150"/>
      <c r="L83" s="226">
        <v>0</v>
      </c>
      <c r="M83" s="150"/>
      <c r="N83" s="226">
        <v>0</v>
      </c>
      <c r="O83" s="150"/>
      <c r="P83" s="226">
        <v>0</v>
      </c>
      <c r="Q83" s="150"/>
      <c r="R83" s="226">
        <v>0</v>
      </c>
      <c r="S83" s="150"/>
      <c r="T83" s="226">
        <v>0</v>
      </c>
      <c r="U83" s="150"/>
      <c r="V83" s="226">
        <v>0</v>
      </c>
      <c r="W83" s="150"/>
      <c r="X83" s="226">
        <v>0</v>
      </c>
      <c r="Y83" s="150"/>
      <c r="Z83" s="226">
        <v>0</v>
      </c>
      <c r="AA83" s="150"/>
      <c r="AB83" s="226">
        <v>0</v>
      </c>
      <c r="AC83" s="226">
        <v>0</v>
      </c>
    </row>
    <row r="84" spans="1:29" s="223" customFormat="1" x14ac:dyDescent="0.25">
      <c r="A84" s="217" t="s">
        <v>491</v>
      </c>
      <c r="B84" s="218" t="s">
        <v>471</v>
      </c>
      <c r="C84" s="222"/>
      <c r="D84" s="150"/>
      <c r="E84" s="211"/>
      <c r="F84" s="211"/>
      <c r="G84" s="226">
        <v>0</v>
      </c>
      <c r="H84" s="226">
        <v>0</v>
      </c>
      <c r="I84" s="211"/>
      <c r="J84" s="226">
        <v>0</v>
      </c>
      <c r="K84" s="150"/>
      <c r="L84" s="226">
        <v>0</v>
      </c>
      <c r="M84" s="150"/>
      <c r="N84" s="226">
        <v>0</v>
      </c>
      <c r="O84" s="150"/>
      <c r="P84" s="226">
        <v>0</v>
      </c>
      <c r="Q84" s="150"/>
      <c r="R84" s="226">
        <v>0</v>
      </c>
      <c r="S84" s="150"/>
      <c r="T84" s="226">
        <v>0</v>
      </c>
      <c r="U84" s="150"/>
      <c r="V84" s="226">
        <v>0</v>
      </c>
      <c r="W84" s="150"/>
      <c r="X84" s="226">
        <v>0</v>
      </c>
      <c r="Y84" s="150"/>
      <c r="Z84" s="226">
        <v>0</v>
      </c>
      <c r="AA84" s="150"/>
      <c r="AB84" s="226">
        <v>0</v>
      </c>
      <c r="AC84" s="226">
        <v>0</v>
      </c>
    </row>
    <row r="85" spans="1:29" s="223" customFormat="1" x14ac:dyDescent="0.25">
      <c r="A85" s="217" t="s">
        <v>492</v>
      </c>
      <c r="B85" s="218" t="s">
        <v>473</v>
      </c>
      <c r="C85" s="222"/>
      <c r="D85" s="150"/>
      <c r="E85" s="211"/>
      <c r="F85" s="211"/>
      <c r="G85" s="226">
        <v>0</v>
      </c>
      <c r="H85" s="226">
        <v>0</v>
      </c>
      <c r="I85" s="211"/>
      <c r="J85" s="226">
        <v>0</v>
      </c>
      <c r="K85" s="150"/>
      <c r="L85" s="226">
        <v>0</v>
      </c>
      <c r="M85" s="150"/>
      <c r="N85" s="226">
        <v>0</v>
      </c>
      <c r="O85" s="150"/>
      <c r="P85" s="226">
        <v>0</v>
      </c>
      <c r="Q85" s="150"/>
      <c r="R85" s="226">
        <v>0</v>
      </c>
      <c r="S85" s="150"/>
      <c r="T85" s="226">
        <v>0</v>
      </c>
      <c r="U85" s="150"/>
      <c r="V85" s="226">
        <v>0</v>
      </c>
      <c r="W85" s="150"/>
      <c r="X85" s="226">
        <v>0</v>
      </c>
      <c r="Y85" s="150"/>
      <c r="Z85" s="226">
        <v>0</v>
      </c>
      <c r="AA85" s="150"/>
      <c r="AB85" s="226">
        <v>0</v>
      </c>
      <c r="AC85" s="226">
        <v>0</v>
      </c>
    </row>
    <row r="86" spans="1:29" s="223" customFormat="1" x14ac:dyDescent="0.25">
      <c r="A86" s="217" t="s">
        <v>493</v>
      </c>
      <c r="B86" s="218" t="s">
        <v>475</v>
      </c>
      <c r="C86" s="212"/>
      <c r="D86" s="150"/>
      <c r="E86" s="211"/>
      <c r="F86" s="211"/>
      <c r="G86" s="226">
        <v>0</v>
      </c>
      <c r="H86" s="226">
        <v>0</v>
      </c>
      <c r="I86" s="211"/>
      <c r="J86" s="226">
        <v>0</v>
      </c>
      <c r="K86" s="150"/>
      <c r="L86" s="226">
        <v>0</v>
      </c>
      <c r="M86" s="150"/>
      <c r="N86" s="226">
        <v>0</v>
      </c>
      <c r="O86" s="150"/>
      <c r="P86" s="226">
        <v>0</v>
      </c>
      <c r="Q86" s="150"/>
      <c r="R86" s="226">
        <v>0</v>
      </c>
      <c r="S86" s="150"/>
      <c r="T86" s="226">
        <v>0</v>
      </c>
      <c r="U86" s="150"/>
      <c r="V86" s="226">
        <v>0</v>
      </c>
      <c r="W86" s="150"/>
      <c r="X86" s="226">
        <v>0</v>
      </c>
      <c r="Y86" s="150"/>
      <c r="Z86" s="226">
        <v>0</v>
      </c>
      <c r="AA86" s="150"/>
      <c r="AB86" s="226">
        <v>0</v>
      </c>
      <c r="AC86" s="226">
        <v>0</v>
      </c>
    </row>
    <row r="87" spans="1:29" x14ac:dyDescent="0.25">
      <c r="G87" s="124"/>
    </row>
    <row r="88" spans="1:29" x14ac:dyDescent="0.25">
      <c r="G88" s="124"/>
    </row>
    <row r="89" spans="1:29" x14ac:dyDescent="0.25">
      <c r="G89" s="124"/>
    </row>
    <row r="90" spans="1:29" x14ac:dyDescent="0.25">
      <c r="G90" s="124"/>
    </row>
    <row r="91" spans="1:29" x14ac:dyDescent="0.25">
      <c r="G91" s="124"/>
    </row>
    <row r="92" spans="1:29" x14ac:dyDescent="0.25">
      <c r="G92" s="124"/>
    </row>
  </sheetData>
  <mergeCells count="31">
    <mergeCell ref="L21:M21"/>
    <mergeCell ref="AB20:AC21"/>
    <mergeCell ref="X21:Y21"/>
    <mergeCell ref="Z21:AA21"/>
    <mergeCell ref="P21:Q21"/>
    <mergeCell ref="R21:S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N21:O21"/>
    <mergeCell ref="P20:S20"/>
    <mergeCell ref="X20:AA20"/>
    <mergeCell ref="A18:Y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55" zoomScaleSheetLayoutView="55" workbookViewId="0">
      <selection activeCell="A15" sqref="A15:AV15"/>
    </sheetView>
  </sheetViews>
  <sheetFormatPr defaultColWidth="9.140625" defaultRowHeight="15" x14ac:dyDescent="0.25"/>
  <cols>
    <col min="1" max="1" width="11.5703125" style="19" customWidth="1"/>
    <col min="2" max="2" width="12.7109375" style="19" customWidth="1"/>
    <col min="3" max="3" width="13.85546875" style="19" customWidth="1"/>
    <col min="4" max="4" width="15.140625" style="19" customWidth="1"/>
    <col min="5" max="12" width="7.7109375" style="19" customWidth="1"/>
    <col min="13" max="13" width="10.7109375" style="19" customWidth="1"/>
    <col min="14" max="14" width="31"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6.28515625" style="19" customWidth="1"/>
    <col min="24" max="24" width="10.7109375" style="19" customWidth="1"/>
    <col min="25" max="25" width="36.28515625" style="19" customWidth="1"/>
    <col min="26" max="26" width="7.7109375" style="19" customWidth="1"/>
    <col min="27" max="28" width="10.7109375" style="19" customWidth="1"/>
    <col min="29" max="29" width="36.28515625" style="19" customWidth="1"/>
    <col min="30" max="30" width="10.7109375" style="19" customWidth="1"/>
    <col min="31" max="31" width="15.85546875" style="19" customWidth="1"/>
    <col min="32" max="32" width="11.7109375" style="19" customWidth="1"/>
    <col min="33" max="33" width="11.5703125"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1.4257812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62" t="str">
        <f>'6.2. Паспорт фин осв ввод'!A4:Y4</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8</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65" t="s">
        <v>461</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3" t="s">
        <v>7</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x14ac:dyDescent="0.25">
      <c r="A12" s="301" t="str">
        <f>'1. паспорт местоположение'!A12:C12</f>
        <v>L_TP3300.PS.0119</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63" t="s">
        <v>6</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42" customHeight="1" x14ac:dyDescent="0.25">
      <c r="A15" s="268" t="str">
        <f>'1. паспорт местоположение'!A15:C15</f>
        <v>Реконструкция ПС 21Т Метелево 6/10 кВ в части замены силового трансформатора с 4 МВА на 6,3 МВА</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3" t="s">
        <v>5</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21" t="s">
        <v>417</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7" customHeight="1" x14ac:dyDescent="0.25">
      <c r="A22" s="406" t="s">
        <v>51</v>
      </c>
      <c r="B22" s="423" t="s">
        <v>23</v>
      </c>
      <c r="C22" s="406" t="s">
        <v>50</v>
      </c>
      <c r="D22" s="406" t="s">
        <v>49</v>
      </c>
      <c r="E22" s="426" t="s">
        <v>428</v>
      </c>
      <c r="F22" s="427"/>
      <c r="G22" s="427"/>
      <c r="H22" s="427"/>
      <c r="I22" s="427"/>
      <c r="J22" s="427"/>
      <c r="K22" s="427"/>
      <c r="L22" s="428"/>
      <c r="M22" s="406" t="s">
        <v>48</v>
      </c>
      <c r="N22" s="406" t="s">
        <v>47</v>
      </c>
      <c r="O22" s="406" t="s">
        <v>46</v>
      </c>
      <c r="P22" s="405" t="s">
        <v>234</v>
      </c>
      <c r="Q22" s="405" t="s">
        <v>45</v>
      </c>
      <c r="R22" s="405" t="s">
        <v>44</v>
      </c>
      <c r="S22" s="405" t="s">
        <v>43</v>
      </c>
      <c r="T22" s="405"/>
      <c r="U22" s="420" t="s">
        <v>42</v>
      </c>
      <c r="V22" s="420" t="s">
        <v>41</v>
      </c>
      <c r="W22" s="405" t="s">
        <v>40</v>
      </c>
      <c r="X22" s="405" t="s">
        <v>39</v>
      </c>
      <c r="Y22" s="405" t="s">
        <v>38</v>
      </c>
      <c r="Z22" s="429" t="s">
        <v>37</v>
      </c>
      <c r="AA22" s="405" t="s">
        <v>36</v>
      </c>
      <c r="AB22" s="405" t="s">
        <v>35</v>
      </c>
      <c r="AC22" s="405" t="s">
        <v>34</v>
      </c>
      <c r="AD22" s="405" t="s">
        <v>33</v>
      </c>
      <c r="AE22" s="405" t="s">
        <v>32</v>
      </c>
      <c r="AF22" s="405" t="s">
        <v>31</v>
      </c>
      <c r="AG22" s="405"/>
      <c r="AH22" s="405"/>
      <c r="AI22" s="405"/>
      <c r="AJ22" s="405"/>
      <c r="AK22" s="405"/>
      <c r="AL22" s="405" t="s">
        <v>30</v>
      </c>
      <c r="AM22" s="405"/>
      <c r="AN22" s="405"/>
      <c r="AO22" s="405"/>
      <c r="AP22" s="405" t="s">
        <v>29</v>
      </c>
      <c r="AQ22" s="405"/>
      <c r="AR22" s="405" t="s">
        <v>28</v>
      </c>
      <c r="AS22" s="405" t="s">
        <v>27</v>
      </c>
      <c r="AT22" s="405" t="s">
        <v>26</v>
      </c>
      <c r="AU22" s="405" t="s">
        <v>25</v>
      </c>
      <c r="AV22" s="408" t="s">
        <v>24</v>
      </c>
    </row>
    <row r="23" spans="1:48" s="22" customFormat="1" ht="64.5" customHeight="1" x14ac:dyDescent="0.25">
      <c r="A23" s="422"/>
      <c r="B23" s="424"/>
      <c r="C23" s="422"/>
      <c r="D23" s="422"/>
      <c r="E23" s="412" t="s">
        <v>22</v>
      </c>
      <c r="F23" s="414" t="s">
        <v>130</v>
      </c>
      <c r="G23" s="414" t="s">
        <v>129</v>
      </c>
      <c r="H23" s="414" t="s">
        <v>128</v>
      </c>
      <c r="I23" s="416" t="s">
        <v>340</v>
      </c>
      <c r="J23" s="416" t="s">
        <v>341</v>
      </c>
      <c r="K23" s="416" t="s">
        <v>342</v>
      </c>
      <c r="L23" s="414" t="s">
        <v>79</v>
      </c>
      <c r="M23" s="422"/>
      <c r="N23" s="422"/>
      <c r="O23" s="422"/>
      <c r="P23" s="405"/>
      <c r="Q23" s="405"/>
      <c r="R23" s="405"/>
      <c r="S23" s="418" t="s">
        <v>1</v>
      </c>
      <c r="T23" s="418" t="s">
        <v>10</v>
      </c>
      <c r="U23" s="420"/>
      <c r="V23" s="420"/>
      <c r="W23" s="405"/>
      <c r="X23" s="405"/>
      <c r="Y23" s="405"/>
      <c r="Z23" s="405"/>
      <c r="AA23" s="405"/>
      <c r="AB23" s="405"/>
      <c r="AC23" s="405"/>
      <c r="AD23" s="405"/>
      <c r="AE23" s="405"/>
      <c r="AF23" s="405" t="s">
        <v>21</v>
      </c>
      <c r="AG23" s="405"/>
      <c r="AH23" s="405" t="s">
        <v>20</v>
      </c>
      <c r="AI23" s="405"/>
      <c r="AJ23" s="406" t="s">
        <v>19</v>
      </c>
      <c r="AK23" s="406" t="s">
        <v>18</v>
      </c>
      <c r="AL23" s="406" t="s">
        <v>17</v>
      </c>
      <c r="AM23" s="406" t="s">
        <v>16</v>
      </c>
      <c r="AN23" s="406" t="s">
        <v>15</v>
      </c>
      <c r="AO23" s="406" t="s">
        <v>14</v>
      </c>
      <c r="AP23" s="406" t="s">
        <v>13</v>
      </c>
      <c r="AQ23" s="410" t="s">
        <v>10</v>
      </c>
      <c r="AR23" s="405"/>
      <c r="AS23" s="405"/>
      <c r="AT23" s="405"/>
      <c r="AU23" s="405"/>
      <c r="AV23" s="409"/>
    </row>
    <row r="24" spans="1:48" s="22" customFormat="1" ht="96.75" customHeight="1" x14ac:dyDescent="0.25">
      <c r="A24" s="407"/>
      <c r="B24" s="425"/>
      <c r="C24" s="407"/>
      <c r="D24" s="407"/>
      <c r="E24" s="413"/>
      <c r="F24" s="415"/>
      <c r="G24" s="415"/>
      <c r="H24" s="415"/>
      <c r="I24" s="417"/>
      <c r="J24" s="417"/>
      <c r="K24" s="417"/>
      <c r="L24" s="415"/>
      <c r="M24" s="407"/>
      <c r="N24" s="407"/>
      <c r="O24" s="407"/>
      <c r="P24" s="405"/>
      <c r="Q24" s="405"/>
      <c r="R24" s="405"/>
      <c r="S24" s="419"/>
      <c r="T24" s="419"/>
      <c r="U24" s="420"/>
      <c r="V24" s="420"/>
      <c r="W24" s="405"/>
      <c r="X24" s="405"/>
      <c r="Y24" s="405"/>
      <c r="Z24" s="405"/>
      <c r="AA24" s="405"/>
      <c r="AB24" s="405"/>
      <c r="AC24" s="405"/>
      <c r="AD24" s="405"/>
      <c r="AE24" s="405"/>
      <c r="AF24" s="143" t="s">
        <v>12</v>
      </c>
      <c r="AG24" s="143" t="s">
        <v>11</v>
      </c>
      <c r="AH24" s="100" t="s">
        <v>1</v>
      </c>
      <c r="AI24" s="100" t="s">
        <v>10</v>
      </c>
      <c r="AJ24" s="407"/>
      <c r="AK24" s="407"/>
      <c r="AL24" s="407"/>
      <c r="AM24" s="407"/>
      <c r="AN24" s="407"/>
      <c r="AO24" s="407"/>
      <c r="AP24" s="407"/>
      <c r="AQ24" s="411"/>
      <c r="AR24" s="405"/>
      <c r="AS24" s="405"/>
      <c r="AT24" s="405"/>
      <c r="AU24" s="405"/>
      <c r="AV24" s="40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6" customFormat="1" ht="12.75" x14ac:dyDescent="0.25">
      <c r="A26" s="134"/>
      <c r="B26" s="132"/>
      <c r="C26" s="132"/>
      <c r="D26" s="135"/>
      <c r="E26" s="144"/>
      <c r="F26" s="144"/>
      <c r="G26" s="144"/>
      <c r="H26" s="144"/>
      <c r="I26" s="144"/>
      <c r="J26" s="144"/>
      <c r="K26" s="144"/>
      <c r="L26" s="144"/>
      <c r="M26" s="132"/>
      <c r="N26" s="136"/>
      <c r="O26" s="132"/>
      <c r="P26" s="133"/>
      <c r="Q26" s="132"/>
      <c r="R26" s="133"/>
      <c r="S26" s="132"/>
      <c r="T26" s="132"/>
      <c r="U26" s="132"/>
      <c r="V26" s="132"/>
      <c r="W26" s="132"/>
      <c r="X26" s="131"/>
      <c r="Y26" s="132"/>
      <c r="Z26" s="132"/>
      <c r="AA26" s="133"/>
      <c r="AB26" s="133"/>
      <c r="AC26" s="132"/>
      <c r="AD26" s="133"/>
      <c r="AE26" s="133"/>
      <c r="AF26" s="135"/>
      <c r="AG26" s="132"/>
      <c r="AH26" s="132"/>
      <c r="AI26" s="132"/>
      <c r="AJ26" s="132"/>
      <c r="AK26" s="132"/>
      <c r="AL26" s="132"/>
      <c r="AM26" s="132"/>
      <c r="AN26" s="132"/>
      <c r="AO26" s="135"/>
      <c r="AP26" s="132"/>
      <c r="AQ26" s="132"/>
      <c r="AR26" s="132"/>
      <c r="AS26" s="132"/>
      <c r="AT26" s="132"/>
      <c r="AU26" s="132"/>
      <c r="AV26" s="145"/>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zoomScale="90" zoomScaleNormal="85" zoomScaleSheetLayoutView="90" workbookViewId="0">
      <selection activeCell="B78" sqref="B78"/>
    </sheetView>
  </sheetViews>
  <sheetFormatPr defaultColWidth="9.140625" defaultRowHeight="15" x14ac:dyDescent="0.25"/>
  <cols>
    <col min="1" max="2" width="66.140625" style="229" customWidth="1"/>
    <col min="3" max="16384" width="9.140625" style="229"/>
  </cols>
  <sheetData>
    <row r="1" spans="1:2" ht="18.75" x14ac:dyDescent="0.25">
      <c r="A1" s="98"/>
      <c r="B1" s="228" t="s">
        <v>68</v>
      </c>
    </row>
    <row r="2" spans="1:2" ht="18.75" x14ac:dyDescent="0.3">
      <c r="A2" s="98"/>
      <c r="B2" s="230" t="s">
        <v>9</v>
      </c>
    </row>
    <row r="3" spans="1:2" ht="18.75" x14ac:dyDescent="0.3">
      <c r="A3" s="98"/>
      <c r="B3" s="230" t="s">
        <v>434</v>
      </c>
    </row>
    <row r="4" spans="1:2" ht="15.75" x14ac:dyDescent="0.25">
      <c r="A4" s="98"/>
      <c r="B4" s="43"/>
    </row>
    <row r="5" spans="1:2" ht="18.75" x14ac:dyDescent="0.3">
      <c r="A5" s="433" t="str">
        <f>'1. паспорт местоположение'!A5:C5</f>
        <v>Год раскрытия информации: 2023 год</v>
      </c>
      <c r="B5" s="433"/>
    </row>
    <row r="6" spans="1:2" ht="18.75" x14ac:dyDescent="0.3">
      <c r="A6" s="214"/>
      <c r="B6" s="214"/>
    </row>
    <row r="7" spans="1:2" ht="18.75" x14ac:dyDescent="0.25">
      <c r="A7" s="434" t="s">
        <v>8</v>
      </c>
      <c r="B7" s="434"/>
    </row>
    <row r="8" spans="1:2" ht="18.75" x14ac:dyDescent="0.25">
      <c r="A8" s="231"/>
      <c r="B8" s="231"/>
    </row>
    <row r="9" spans="1:2" ht="18.75" x14ac:dyDescent="0.25">
      <c r="A9" s="435" t="s">
        <v>461</v>
      </c>
      <c r="B9" s="435"/>
    </row>
    <row r="10" spans="1:2" ht="15.75" x14ac:dyDescent="0.25">
      <c r="A10" s="431" t="s">
        <v>7</v>
      </c>
      <c r="B10" s="431"/>
    </row>
    <row r="11" spans="1:2" ht="18.75" x14ac:dyDescent="0.25">
      <c r="A11" s="231"/>
      <c r="B11" s="231"/>
    </row>
    <row r="12" spans="1:2" ht="18.75" x14ac:dyDescent="0.25">
      <c r="A12" s="430" t="str">
        <f>'1. паспорт местоположение'!A12:C12</f>
        <v>L_TP3300.PS.0119</v>
      </c>
      <c r="B12" s="430"/>
    </row>
    <row r="13" spans="1:2" ht="15.75" x14ac:dyDescent="0.25">
      <c r="A13" s="431" t="s">
        <v>6</v>
      </c>
      <c r="B13" s="431"/>
    </row>
    <row r="14" spans="1:2" ht="18.75" x14ac:dyDescent="0.25">
      <c r="A14" s="11"/>
      <c r="B14" s="11"/>
    </row>
    <row r="15" spans="1:2" ht="51.75" customHeight="1" x14ac:dyDescent="0.25">
      <c r="A15" s="430" t="str">
        <f>'1. паспорт местоположение'!A15:C15</f>
        <v>Реконструкция ПС 21Т Метелево 6/10 кВ в части замены силового трансформатора с 4 МВА на 6,3 МВА</v>
      </c>
      <c r="B15" s="430"/>
    </row>
    <row r="16" spans="1:2" ht="15.75" x14ac:dyDescent="0.25">
      <c r="A16" s="431" t="s">
        <v>5</v>
      </c>
      <c r="B16" s="431"/>
    </row>
    <row r="17" spans="1:2" ht="15.75" x14ac:dyDescent="0.25">
      <c r="A17" s="98"/>
      <c r="B17" s="99"/>
    </row>
    <row r="18" spans="1:2" ht="15" customHeight="1" x14ac:dyDescent="0.25">
      <c r="A18" s="432" t="s">
        <v>418</v>
      </c>
      <c r="B18" s="432"/>
    </row>
    <row r="19" spans="1:2" ht="15" customHeight="1" x14ac:dyDescent="0.25">
      <c r="A19" s="213"/>
      <c r="B19" s="213"/>
    </row>
    <row r="20" spans="1:2" ht="15.75" thickBot="1" x14ac:dyDescent="0.3"/>
    <row r="21" spans="1:2" ht="55.5" customHeight="1" x14ac:dyDescent="0.25">
      <c r="A21" s="138" t="s">
        <v>441</v>
      </c>
      <c r="B21" s="232" t="str">
        <f>A15</f>
        <v>Реконструкция ПС 21Т Метелево 6/10 кВ в части замены силового трансформатора с 4 МВА на 6,3 МВА</v>
      </c>
    </row>
    <row r="22" spans="1:2" x14ac:dyDescent="0.25">
      <c r="A22" s="139" t="s">
        <v>310</v>
      </c>
      <c r="B22" s="233" t="str">
        <f>'1. паспорт местоположение'!C27</f>
        <v>г. Тюмень</v>
      </c>
    </row>
    <row r="23" spans="1:2" x14ac:dyDescent="0.25">
      <c r="A23" s="139" t="s">
        <v>292</v>
      </c>
      <c r="B23" s="234" t="s">
        <v>544</v>
      </c>
    </row>
    <row r="24" spans="1:2" x14ac:dyDescent="0.25">
      <c r="A24" s="139" t="s">
        <v>311</v>
      </c>
      <c r="B24" s="235" t="s">
        <v>549</v>
      </c>
    </row>
    <row r="25" spans="1:2" x14ac:dyDescent="0.25">
      <c r="A25" s="140" t="s">
        <v>312</v>
      </c>
      <c r="B25" s="233">
        <v>2024</v>
      </c>
    </row>
    <row r="26" spans="1:2" x14ac:dyDescent="0.25">
      <c r="A26" s="140" t="s">
        <v>313</v>
      </c>
      <c r="B26" s="235" t="str">
        <f>'3.3 паспорт описание'!C30</f>
        <v>П</v>
      </c>
    </row>
    <row r="27" spans="1:2" ht="28.5" x14ac:dyDescent="0.25">
      <c r="A27" s="141" t="s">
        <v>546</v>
      </c>
      <c r="B27" s="236">
        <f>'6.2. Паспорт фин осв ввод'!D24</f>
        <v>6.2118839999999995</v>
      </c>
    </row>
    <row r="28" spans="1:2" x14ac:dyDescent="0.25">
      <c r="A28" s="137" t="s">
        <v>314</v>
      </c>
      <c r="B28" s="235" t="s">
        <v>547</v>
      </c>
    </row>
    <row r="29" spans="1:2" ht="28.5" x14ac:dyDescent="0.25">
      <c r="A29" s="141" t="s">
        <v>315</v>
      </c>
      <c r="B29" s="236">
        <v>0</v>
      </c>
    </row>
    <row r="30" spans="1:2" ht="28.5" x14ac:dyDescent="0.25">
      <c r="A30" s="237" t="s">
        <v>316</v>
      </c>
      <c r="B30" s="238">
        <v>0</v>
      </c>
    </row>
    <row r="31" spans="1:2" x14ac:dyDescent="0.25">
      <c r="A31" s="137" t="s">
        <v>317</v>
      </c>
      <c r="B31" s="235"/>
    </row>
    <row r="32" spans="1:2" ht="29.25" thickBot="1" x14ac:dyDescent="0.3">
      <c r="A32" s="239" t="s">
        <v>442</v>
      </c>
      <c r="B32" s="240">
        <v>0</v>
      </c>
    </row>
    <row r="33" spans="1:2" x14ac:dyDescent="0.25">
      <c r="A33" s="148" t="s">
        <v>444</v>
      </c>
      <c r="B33" s="149" t="s">
        <v>439</v>
      </c>
    </row>
    <row r="34" spans="1:2" x14ac:dyDescent="0.25">
      <c r="A34" s="148" t="s">
        <v>318</v>
      </c>
      <c r="B34" s="149" t="s">
        <v>439</v>
      </c>
    </row>
    <row r="35" spans="1:2" x14ac:dyDescent="0.25">
      <c r="A35" s="148" t="s">
        <v>319</v>
      </c>
      <c r="B35" s="149" t="s">
        <v>439</v>
      </c>
    </row>
    <row r="36" spans="1:2" x14ac:dyDescent="0.25">
      <c r="A36" s="148" t="s">
        <v>320</v>
      </c>
      <c r="B36" s="149" t="s">
        <v>439</v>
      </c>
    </row>
    <row r="37" spans="1:2" ht="29.25" thickBot="1" x14ac:dyDescent="0.3">
      <c r="A37" s="239" t="s">
        <v>443</v>
      </c>
      <c r="B37" s="240">
        <v>0</v>
      </c>
    </row>
    <row r="38" spans="1:2" x14ac:dyDescent="0.25">
      <c r="A38" s="148" t="s">
        <v>444</v>
      </c>
      <c r="B38" s="149" t="s">
        <v>439</v>
      </c>
    </row>
    <row r="39" spans="1:2" x14ac:dyDescent="0.25">
      <c r="A39" s="148" t="s">
        <v>318</v>
      </c>
      <c r="B39" s="149" t="s">
        <v>439</v>
      </c>
    </row>
    <row r="40" spans="1:2" x14ac:dyDescent="0.25">
      <c r="A40" s="148" t="s">
        <v>319</v>
      </c>
      <c r="B40" s="149" t="s">
        <v>439</v>
      </c>
    </row>
    <row r="41" spans="1:2" x14ac:dyDescent="0.25">
      <c r="A41" s="148" t="s">
        <v>320</v>
      </c>
      <c r="B41" s="149" t="s">
        <v>439</v>
      </c>
    </row>
    <row r="42" spans="1:2" ht="29.25" thickBot="1" x14ac:dyDescent="0.3">
      <c r="A42" s="239" t="s">
        <v>445</v>
      </c>
      <c r="B42" s="240">
        <v>0</v>
      </c>
    </row>
    <row r="43" spans="1:2" x14ac:dyDescent="0.25">
      <c r="A43" s="148" t="s">
        <v>444</v>
      </c>
      <c r="B43" s="149" t="s">
        <v>439</v>
      </c>
    </row>
    <row r="44" spans="1:2" x14ac:dyDescent="0.25">
      <c r="A44" s="148" t="s">
        <v>318</v>
      </c>
      <c r="B44" s="149" t="s">
        <v>439</v>
      </c>
    </row>
    <row r="45" spans="1:2" x14ac:dyDescent="0.25">
      <c r="A45" s="148" t="s">
        <v>319</v>
      </c>
      <c r="B45" s="149" t="s">
        <v>439</v>
      </c>
    </row>
    <row r="46" spans="1:2" x14ac:dyDescent="0.25">
      <c r="A46" s="148" t="s">
        <v>320</v>
      </c>
      <c r="B46" s="149" t="s">
        <v>439</v>
      </c>
    </row>
    <row r="47" spans="1:2" ht="29.25" thickBot="1" x14ac:dyDescent="0.3">
      <c r="A47" s="239" t="s">
        <v>321</v>
      </c>
      <c r="B47" s="241" t="s">
        <v>439</v>
      </c>
    </row>
    <row r="48" spans="1:2" x14ac:dyDescent="0.25">
      <c r="A48" s="148" t="s">
        <v>317</v>
      </c>
      <c r="B48" s="149" t="s">
        <v>439</v>
      </c>
    </row>
    <row r="49" spans="1:2" x14ac:dyDescent="0.25">
      <c r="A49" s="148" t="s">
        <v>446</v>
      </c>
      <c r="B49" s="149" t="s">
        <v>439</v>
      </c>
    </row>
    <row r="50" spans="1:2" x14ac:dyDescent="0.25">
      <c r="A50" s="148" t="s">
        <v>447</v>
      </c>
      <c r="B50" s="149" t="s">
        <v>439</v>
      </c>
    </row>
    <row r="51" spans="1:2" x14ac:dyDescent="0.25">
      <c r="A51" s="148" t="s">
        <v>448</v>
      </c>
      <c r="B51" s="149" t="s">
        <v>439</v>
      </c>
    </row>
    <row r="52" spans="1:2" ht="15.75" thickBot="1" x14ac:dyDescent="0.3">
      <c r="A52" s="239" t="s">
        <v>322</v>
      </c>
      <c r="B52" s="241">
        <v>0</v>
      </c>
    </row>
    <row r="53" spans="1:2" ht="15.75" thickBot="1" x14ac:dyDescent="0.3">
      <c r="A53" s="239" t="s">
        <v>323</v>
      </c>
      <c r="B53" s="240">
        <v>0</v>
      </c>
    </row>
    <row r="54" spans="1:2" ht="15.75" thickBot="1" x14ac:dyDescent="0.3">
      <c r="A54" s="239" t="s">
        <v>324</v>
      </c>
      <c r="B54" s="241">
        <v>0</v>
      </c>
    </row>
    <row r="55" spans="1:2" ht="15.75" thickBot="1" x14ac:dyDescent="0.3">
      <c r="A55" s="239" t="s">
        <v>325</v>
      </c>
      <c r="B55" s="240">
        <v>0</v>
      </c>
    </row>
    <row r="56" spans="1:2" ht="15.75" thickBot="1" x14ac:dyDescent="0.3">
      <c r="A56" s="239" t="s">
        <v>326</v>
      </c>
      <c r="B56" s="241" t="s">
        <v>439</v>
      </c>
    </row>
    <row r="57" spans="1:2" x14ac:dyDescent="0.25">
      <c r="A57" s="148" t="s">
        <v>327</v>
      </c>
      <c r="B57" s="149" t="s">
        <v>545</v>
      </c>
    </row>
    <row r="58" spans="1:2" x14ac:dyDescent="0.25">
      <c r="A58" s="148" t="s">
        <v>328</v>
      </c>
      <c r="B58" s="149" t="s">
        <v>439</v>
      </c>
    </row>
    <row r="59" spans="1:2" x14ac:dyDescent="0.25">
      <c r="A59" s="148" t="s">
        <v>329</v>
      </c>
      <c r="B59" s="149" t="s">
        <v>439</v>
      </c>
    </row>
    <row r="60" spans="1:2" x14ac:dyDescent="0.25">
      <c r="A60" s="148" t="s">
        <v>532</v>
      </c>
      <c r="B60" s="149" t="s">
        <v>439</v>
      </c>
    </row>
    <row r="61" spans="1:2" x14ac:dyDescent="0.25">
      <c r="A61" s="148" t="s">
        <v>330</v>
      </c>
      <c r="B61" s="149" t="s">
        <v>439</v>
      </c>
    </row>
    <row r="62" spans="1:2" ht="29.25" thickBot="1" x14ac:dyDescent="0.3">
      <c r="A62" s="239" t="s">
        <v>331</v>
      </c>
      <c r="B62" s="242" t="s">
        <v>435</v>
      </c>
    </row>
    <row r="63" spans="1:2" ht="29.25" thickBot="1" x14ac:dyDescent="0.3">
      <c r="A63" s="239" t="s">
        <v>332</v>
      </c>
      <c r="B63" s="243" t="s">
        <v>550</v>
      </c>
    </row>
    <row r="64" spans="1:2" x14ac:dyDescent="0.25">
      <c r="A64" s="148" t="s">
        <v>317</v>
      </c>
      <c r="B64" s="244" t="s">
        <v>303</v>
      </c>
    </row>
    <row r="65" spans="1:2" x14ac:dyDescent="0.25">
      <c r="A65" s="148" t="s">
        <v>449</v>
      </c>
      <c r="B65" s="245" t="s">
        <v>303</v>
      </c>
    </row>
    <row r="66" spans="1:2" x14ac:dyDescent="0.25">
      <c r="A66" s="148" t="s">
        <v>450</v>
      </c>
      <c r="B66" s="245" t="s">
        <v>303</v>
      </c>
    </row>
    <row r="67" spans="1:2" ht="15.75" thickBot="1" x14ac:dyDescent="0.3">
      <c r="A67" s="239" t="s">
        <v>333</v>
      </c>
      <c r="B67" s="242" t="s">
        <v>551</v>
      </c>
    </row>
    <row r="68" spans="1:2" ht="15.75" thickBot="1" x14ac:dyDescent="0.3">
      <c r="A68" s="239" t="s">
        <v>334</v>
      </c>
      <c r="B68" s="243"/>
    </row>
    <row r="69" spans="1:2" x14ac:dyDescent="0.25">
      <c r="A69" s="148" t="s">
        <v>451</v>
      </c>
      <c r="B69" s="246">
        <f>'6.1. Паспорт сетевой график'!H43</f>
        <v>45605</v>
      </c>
    </row>
    <row r="70" spans="1:2" x14ac:dyDescent="0.25">
      <c r="A70" s="148" t="s">
        <v>452</v>
      </c>
      <c r="B70" s="245" t="s">
        <v>303</v>
      </c>
    </row>
    <row r="71" spans="1:2" ht="15.75" thickBot="1" x14ac:dyDescent="0.3">
      <c r="A71" s="148" t="s">
        <v>453</v>
      </c>
      <c r="B71" s="242" t="s">
        <v>303</v>
      </c>
    </row>
    <row r="72" spans="1:2" ht="29.25" thickBot="1" x14ac:dyDescent="0.3">
      <c r="A72" s="239" t="s">
        <v>335</v>
      </c>
      <c r="B72" s="247" t="s">
        <v>552</v>
      </c>
    </row>
    <row r="73" spans="1:2" ht="29.25" thickBot="1" x14ac:dyDescent="0.3">
      <c r="A73" s="239" t="s">
        <v>336</v>
      </c>
      <c r="B73" s="248" t="s">
        <v>439</v>
      </c>
    </row>
    <row r="74" spans="1:2" x14ac:dyDescent="0.25">
      <c r="A74" s="148" t="s">
        <v>454</v>
      </c>
      <c r="B74" s="149" t="s">
        <v>439</v>
      </c>
    </row>
    <row r="75" spans="1:2" x14ac:dyDescent="0.25">
      <c r="A75" s="148" t="s">
        <v>455</v>
      </c>
      <c r="B75" s="149" t="s">
        <v>439</v>
      </c>
    </row>
    <row r="76" spans="1:2" x14ac:dyDescent="0.25">
      <c r="A76" s="148" t="s">
        <v>456</v>
      </c>
      <c r="B76" s="149" t="s">
        <v>439</v>
      </c>
    </row>
    <row r="77" spans="1:2" x14ac:dyDescent="0.25">
      <c r="A77" s="148" t="s">
        <v>457</v>
      </c>
      <c r="B77" s="149" t="s">
        <v>439</v>
      </c>
    </row>
    <row r="78" spans="1:2" ht="15.75" thickBot="1" x14ac:dyDescent="0.3">
      <c r="A78" s="148" t="s">
        <v>458</v>
      </c>
      <c r="B78" s="249"/>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2020-02-14T04:19:57Z</cp:lastPrinted>
  <dcterms:created xsi:type="dcterms:W3CDTF">2015-08-16T15:31:05Z</dcterms:created>
  <dcterms:modified xsi:type="dcterms:W3CDTF">2023-12-01T08:27:45Z</dcterms:modified>
</cp:coreProperties>
</file>